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245" windowWidth="15765" windowHeight="115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доходы'!$A$7:$M$243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доходы'!$A$1:$M$243</definedName>
  </definedNames>
  <calcPr calcId="145621"/>
  <pivotCaches>
    <pivotCache cacheId="1" r:id="rId4"/>
  </pivotCaches>
</workbook>
</file>

<file path=xl/calcChain.xml><?xml version="1.0" encoding="utf-8"?>
<calcChain xmlns="http://schemas.openxmlformats.org/spreadsheetml/2006/main">
  <c r="M10" i="5" l="1"/>
  <c r="M11" i="5"/>
  <c r="M12" i="5"/>
  <c r="M13" i="5"/>
  <c r="M14" i="5"/>
  <c r="M15" i="5"/>
  <c r="M16" i="5"/>
  <c r="M18" i="5"/>
  <c r="M19" i="5"/>
  <c r="M20" i="5"/>
  <c r="M21" i="5"/>
  <c r="M22" i="5"/>
  <c r="M23" i="5"/>
  <c r="M24" i="5"/>
  <c r="M25" i="5"/>
  <c r="M26" i="5"/>
  <c r="M27" i="5"/>
  <c r="M28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31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9" i="5"/>
  <c r="L9" i="5"/>
  <c r="L228" i="5"/>
  <c r="L226" i="5"/>
  <c r="L225" i="5" s="1"/>
  <c r="L219" i="5"/>
  <c r="L217" i="5"/>
  <c r="L215" i="5"/>
  <c r="L204" i="5"/>
  <c r="L203" i="5" s="1"/>
  <c r="L183" i="5"/>
  <c r="L181" i="5"/>
  <c r="L177" i="5"/>
  <c r="L186" i="5"/>
  <c r="L185" i="5" s="1"/>
  <c r="L173" i="5"/>
  <c r="L171" i="5"/>
  <c r="L169" i="5"/>
  <c r="L167" i="5"/>
  <c r="L165" i="5"/>
  <c r="L158" i="5"/>
  <c r="L156" i="5"/>
  <c r="L154" i="5"/>
  <c r="L149" i="5"/>
  <c r="L148" i="5" s="1"/>
  <c r="L143" i="5"/>
  <c r="L141" i="5"/>
  <c r="L129" i="5"/>
  <c r="L121" i="5"/>
  <c r="L136" i="5"/>
  <c r="L134" i="5"/>
  <c r="L132" i="5"/>
  <c r="L126" i="5"/>
  <c r="L124" i="5"/>
  <c r="L119" i="5"/>
  <c r="L117" i="5"/>
  <c r="L115" i="5"/>
  <c r="L113" i="5"/>
  <c r="L109" i="5"/>
  <c r="L106" i="5"/>
  <c r="L104" i="5"/>
  <c r="L100" i="5"/>
  <c r="L98" i="5"/>
  <c r="L96" i="5"/>
  <c r="K130" i="5"/>
  <c r="K129" i="5"/>
  <c r="L95" i="5" l="1"/>
  <c r="L123" i="5"/>
  <c r="L131" i="5"/>
  <c r="L202" i="5"/>
  <c r="L140" i="5"/>
  <c r="L94" i="5"/>
  <c r="L147" i="5"/>
  <c r="L92" i="5"/>
  <c r="L91" i="5" s="1"/>
  <c r="L89" i="5"/>
  <c r="L88" i="5" s="1"/>
  <c r="L86" i="5"/>
  <c r="L85" i="5" s="1"/>
  <c r="L82" i="5"/>
  <c r="L80" i="5"/>
  <c r="L79" i="5" s="1"/>
  <c r="L75" i="5"/>
  <c r="L72" i="5"/>
  <c r="L71" i="5" s="1"/>
  <c r="L69" i="5"/>
  <c r="L68" i="5"/>
  <c r="L63" i="5"/>
  <c r="L61" i="5"/>
  <c r="L60" i="5" s="1"/>
  <c r="L58" i="5"/>
  <c r="L45" i="5"/>
  <c r="L44" i="5" s="1"/>
  <c r="L42" i="5"/>
  <c r="L40" i="5"/>
  <c r="L39" i="5" s="1"/>
  <c r="L37" i="5"/>
  <c r="L34" i="5"/>
  <c r="L32" i="5"/>
  <c r="K31" i="5"/>
  <c r="L29" i="5"/>
  <c r="L26" i="5"/>
  <c r="L24" i="5"/>
  <c r="L22" i="5"/>
  <c r="L20" i="5"/>
  <c r="L11" i="5"/>
  <c r="K17" i="5"/>
  <c r="L139" i="5" l="1"/>
  <c r="L138" i="5" s="1"/>
  <c r="L36" i="5"/>
  <c r="L28" i="5"/>
  <c r="L78" i="5"/>
  <c r="L84" i="5"/>
  <c r="L57" i="5"/>
  <c r="L19" i="5"/>
  <c r="L18" i="5" s="1"/>
  <c r="L10" i="5"/>
  <c r="L240" i="5" l="1"/>
  <c r="K12" i="5"/>
  <c r="K13" i="5"/>
  <c r="K14" i="5"/>
  <c r="K15" i="5"/>
  <c r="K16" i="5"/>
  <c r="K21" i="5"/>
  <c r="K23" i="5"/>
  <c r="K25" i="5"/>
  <c r="K27" i="5"/>
  <c r="K30" i="5"/>
  <c r="K33" i="5"/>
  <c r="K35" i="5"/>
  <c r="K38" i="5"/>
  <c r="K41" i="5"/>
  <c r="K43" i="5"/>
  <c r="K46" i="5"/>
  <c r="K59" i="5"/>
  <c r="K62" i="5"/>
  <c r="K64" i="5"/>
  <c r="K65" i="5"/>
  <c r="K66" i="5"/>
  <c r="K67" i="5"/>
  <c r="K70" i="5"/>
  <c r="K73" i="5"/>
  <c r="K74" i="5"/>
  <c r="K76" i="5"/>
  <c r="K77" i="5"/>
  <c r="K81" i="5"/>
  <c r="K87" i="5"/>
  <c r="K90" i="5"/>
  <c r="K93" i="5"/>
  <c r="K97" i="5"/>
  <c r="K99" i="5"/>
  <c r="K101" i="5"/>
  <c r="K103" i="5"/>
  <c r="K105" i="5"/>
  <c r="K107" i="5"/>
  <c r="K108" i="5"/>
  <c r="K110" i="5"/>
  <c r="K111" i="5"/>
  <c r="K112" i="5"/>
  <c r="K114" i="5"/>
  <c r="K116" i="5"/>
  <c r="K118" i="5"/>
  <c r="K120" i="5"/>
  <c r="K122" i="5"/>
  <c r="K125" i="5"/>
  <c r="K127" i="5"/>
  <c r="K128" i="5"/>
  <c r="K135" i="5"/>
  <c r="K137" i="5"/>
  <c r="K142" i="5"/>
  <c r="K144" i="5"/>
  <c r="K146" i="5"/>
  <c r="K150" i="5"/>
  <c r="K151" i="5"/>
  <c r="K152" i="5"/>
  <c r="K153" i="5"/>
  <c r="K155" i="5"/>
  <c r="K157" i="5"/>
  <c r="K159" i="5"/>
  <c r="K162" i="5"/>
  <c r="K163" i="5"/>
  <c r="K164" i="5"/>
  <c r="K166" i="5"/>
  <c r="K168" i="5"/>
  <c r="K170" i="5"/>
  <c r="K172" i="5"/>
  <c r="K174" i="5"/>
  <c r="K176" i="5"/>
  <c r="K178" i="5"/>
  <c r="K180" i="5"/>
  <c r="K182" i="5"/>
  <c r="K184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5" i="5"/>
  <c r="K206" i="5"/>
  <c r="K207" i="5"/>
  <c r="K208" i="5"/>
  <c r="K209" i="5"/>
  <c r="K210" i="5"/>
  <c r="K211" i="5"/>
  <c r="K212" i="5"/>
  <c r="K213" i="5"/>
  <c r="K214" i="5"/>
  <c r="K216" i="5"/>
  <c r="K218" i="5"/>
  <c r="K220" i="5"/>
  <c r="K222" i="5"/>
  <c r="K224" i="5"/>
  <c r="K227" i="5"/>
  <c r="K229" i="5"/>
  <c r="K230" i="5"/>
  <c r="K231" i="5"/>
  <c r="K233" i="5"/>
  <c r="K235" i="5"/>
  <c r="K236" i="5"/>
  <c r="K239" i="5"/>
  <c r="D238" i="5"/>
  <c r="D237" i="5" s="1"/>
  <c r="E238" i="5"/>
  <c r="E237" i="5" s="1"/>
  <c r="F238" i="5"/>
  <c r="F237" i="5" s="1"/>
  <c r="G238" i="5"/>
  <c r="G237" i="5" s="1"/>
  <c r="H238" i="5"/>
  <c r="H237" i="5" s="1"/>
  <c r="I238" i="5"/>
  <c r="I237" i="5" s="1"/>
  <c r="J238" i="5"/>
  <c r="J237" i="5" s="1"/>
  <c r="D234" i="5"/>
  <c r="E234" i="5"/>
  <c r="F234" i="5"/>
  <c r="G234" i="5"/>
  <c r="H234" i="5"/>
  <c r="I234" i="5"/>
  <c r="J234" i="5"/>
  <c r="D232" i="5"/>
  <c r="E232" i="5"/>
  <c r="F232" i="5"/>
  <c r="G232" i="5"/>
  <c r="H232" i="5"/>
  <c r="I232" i="5"/>
  <c r="J232" i="5"/>
  <c r="D228" i="5"/>
  <c r="E228" i="5"/>
  <c r="F228" i="5"/>
  <c r="G228" i="5"/>
  <c r="H228" i="5"/>
  <c r="I228" i="5"/>
  <c r="J228" i="5"/>
  <c r="D226" i="5"/>
  <c r="E226" i="5"/>
  <c r="F226" i="5"/>
  <c r="G226" i="5"/>
  <c r="H226" i="5"/>
  <c r="I226" i="5"/>
  <c r="J226" i="5"/>
  <c r="D223" i="5"/>
  <c r="E223" i="5"/>
  <c r="F223" i="5"/>
  <c r="G223" i="5"/>
  <c r="H223" i="5"/>
  <c r="I223" i="5"/>
  <c r="J223" i="5"/>
  <c r="D221" i="5"/>
  <c r="E221" i="5"/>
  <c r="F221" i="5"/>
  <c r="G221" i="5"/>
  <c r="H221" i="5"/>
  <c r="I221" i="5"/>
  <c r="J221" i="5"/>
  <c r="D219" i="5"/>
  <c r="E219" i="5"/>
  <c r="F219" i="5"/>
  <c r="G219" i="5"/>
  <c r="H219" i="5"/>
  <c r="I219" i="5"/>
  <c r="J219" i="5"/>
  <c r="D217" i="5"/>
  <c r="E217" i="5"/>
  <c r="F217" i="5"/>
  <c r="G217" i="5"/>
  <c r="H217" i="5"/>
  <c r="I217" i="5"/>
  <c r="J217" i="5"/>
  <c r="D215" i="5"/>
  <c r="E215" i="5"/>
  <c r="F215" i="5"/>
  <c r="G215" i="5"/>
  <c r="H215" i="5"/>
  <c r="I215" i="5"/>
  <c r="J215" i="5"/>
  <c r="D204" i="5"/>
  <c r="D203" i="5" s="1"/>
  <c r="E204" i="5"/>
  <c r="E203" i="5" s="1"/>
  <c r="F204" i="5"/>
  <c r="F203" i="5" s="1"/>
  <c r="G204" i="5"/>
  <c r="G203" i="5" s="1"/>
  <c r="H204" i="5"/>
  <c r="H203" i="5" s="1"/>
  <c r="I204" i="5"/>
  <c r="I203" i="5" s="1"/>
  <c r="J204" i="5"/>
  <c r="J203" i="5" s="1"/>
  <c r="E186" i="5"/>
  <c r="E185" i="5" s="1"/>
  <c r="F186" i="5"/>
  <c r="F185" i="5" s="1"/>
  <c r="G186" i="5"/>
  <c r="G185" i="5" s="1"/>
  <c r="H186" i="5"/>
  <c r="H185" i="5" s="1"/>
  <c r="I186" i="5"/>
  <c r="I185" i="5" s="1"/>
  <c r="J186" i="5"/>
  <c r="J185" i="5" s="1"/>
  <c r="D183" i="5"/>
  <c r="E183" i="5"/>
  <c r="F183" i="5"/>
  <c r="G183" i="5"/>
  <c r="H183" i="5"/>
  <c r="I183" i="5"/>
  <c r="J183" i="5"/>
  <c r="D181" i="5"/>
  <c r="E181" i="5"/>
  <c r="F181" i="5"/>
  <c r="G181" i="5"/>
  <c r="H181" i="5"/>
  <c r="I181" i="5"/>
  <c r="J181" i="5"/>
  <c r="D177" i="5"/>
  <c r="E177" i="5"/>
  <c r="F177" i="5"/>
  <c r="G177" i="5"/>
  <c r="H177" i="5"/>
  <c r="I177" i="5"/>
  <c r="J177" i="5"/>
  <c r="D175" i="5"/>
  <c r="E175" i="5"/>
  <c r="F175" i="5"/>
  <c r="G175" i="5"/>
  <c r="H175" i="5"/>
  <c r="I175" i="5"/>
  <c r="J175" i="5"/>
  <c r="D173" i="5"/>
  <c r="E173" i="5"/>
  <c r="F173" i="5"/>
  <c r="G173" i="5"/>
  <c r="H173" i="5"/>
  <c r="I173" i="5"/>
  <c r="J173" i="5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7" i="5"/>
  <c r="E167" i="5"/>
  <c r="F167" i="5"/>
  <c r="G167" i="5"/>
  <c r="H167" i="5"/>
  <c r="I167" i="5"/>
  <c r="J167" i="5"/>
  <c r="D165" i="5"/>
  <c r="E165" i="5"/>
  <c r="F165" i="5"/>
  <c r="G165" i="5"/>
  <c r="H165" i="5"/>
  <c r="I165" i="5"/>
  <c r="J165" i="5"/>
  <c r="E158" i="5"/>
  <c r="F158" i="5"/>
  <c r="G158" i="5"/>
  <c r="H158" i="5"/>
  <c r="I158" i="5"/>
  <c r="J158" i="5"/>
  <c r="E156" i="5"/>
  <c r="F156" i="5"/>
  <c r="G156" i="5"/>
  <c r="H156" i="5"/>
  <c r="I156" i="5"/>
  <c r="J156" i="5"/>
  <c r="E154" i="5"/>
  <c r="F154" i="5"/>
  <c r="G154" i="5"/>
  <c r="H154" i="5"/>
  <c r="I154" i="5"/>
  <c r="J154" i="5"/>
  <c r="D149" i="5"/>
  <c r="D148" i="5" s="1"/>
  <c r="E149" i="5"/>
  <c r="E148" i="5" s="1"/>
  <c r="F149" i="5"/>
  <c r="F148" i="5" s="1"/>
  <c r="G149" i="5"/>
  <c r="G148" i="5" s="1"/>
  <c r="H149" i="5"/>
  <c r="H148" i="5" s="1"/>
  <c r="I149" i="5"/>
  <c r="I148" i="5" s="1"/>
  <c r="J149" i="5"/>
  <c r="J148" i="5" s="1"/>
  <c r="D145" i="5"/>
  <c r="E145" i="5"/>
  <c r="F145" i="5"/>
  <c r="G145" i="5"/>
  <c r="H145" i="5"/>
  <c r="I145" i="5"/>
  <c r="J145" i="5"/>
  <c r="D143" i="5"/>
  <c r="E143" i="5"/>
  <c r="F143" i="5"/>
  <c r="G143" i="5"/>
  <c r="H143" i="5"/>
  <c r="I143" i="5"/>
  <c r="J143" i="5"/>
  <c r="D141" i="5"/>
  <c r="E141" i="5"/>
  <c r="F141" i="5"/>
  <c r="G141" i="5"/>
  <c r="H141" i="5"/>
  <c r="I141" i="5"/>
  <c r="J141" i="5"/>
  <c r="D136" i="5"/>
  <c r="E136" i="5"/>
  <c r="F136" i="5"/>
  <c r="G136" i="5"/>
  <c r="H136" i="5"/>
  <c r="I136" i="5"/>
  <c r="J136" i="5"/>
  <c r="D134" i="5"/>
  <c r="E134" i="5"/>
  <c r="F134" i="5"/>
  <c r="G134" i="5"/>
  <c r="H134" i="5"/>
  <c r="I134" i="5"/>
  <c r="J134" i="5"/>
  <c r="D124" i="5"/>
  <c r="E124" i="5"/>
  <c r="F124" i="5"/>
  <c r="G124" i="5"/>
  <c r="H124" i="5"/>
  <c r="I124" i="5"/>
  <c r="J124" i="5"/>
  <c r="D126" i="5"/>
  <c r="E126" i="5"/>
  <c r="F126" i="5"/>
  <c r="G126" i="5"/>
  <c r="H126" i="5"/>
  <c r="I126" i="5"/>
  <c r="J126" i="5"/>
  <c r="D121" i="5"/>
  <c r="E121" i="5"/>
  <c r="F121" i="5"/>
  <c r="G121" i="5"/>
  <c r="H121" i="5"/>
  <c r="I121" i="5"/>
  <c r="J121" i="5"/>
  <c r="D119" i="5"/>
  <c r="E119" i="5"/>
  <c r="F119" i="5"/>
  <c r="G119" i="5"/>
  <c r="H119" i="5"/>
  <c r="I119" i="5"/>
  <c r="J119" i="5"/>
  <c r="D117" i="5"/>
  <c r="E117" i="5"/>
  <c r="F117" i="5"/>
  <c r="G117" i="5"/>
  <c r="H117" i="5"/>
  <c r="I117" i="5"/>
  <c r="J117" i="5"/>
  <c r="D115" i="5"/>
  <c r="E115" i="5"/>
  <c r="F115" i="5"/>
  <c r="G115" i="5"/>
  <c r="H115" i="5"/>
  <c r="I115" i="5"/>
  <c r="J115" i="5"/>
  <c r="D113" i="5"/>
  <c r="E113" i="5"/>
  <c r="F113" i="5"/>
  <c r="G113" i="5"/>
  <c r="H113" i="5"/>
  <c r="I113" i="5"/>
  <c r="J113" i="5"/>
  <c r="D109" i="5"/>
  <c r="E109" i="5"/>
  <c r="F109" i="5"/>
  <c r="G109" i="5"/>
  <c r="H109" i="5"/>
  <c r="I109" i="5"/>
  <c r="J109" i="5"/>
  <c r="D106" i="5"/>
  <c r="E106" i="5"/>
  <c r="F106" i="5"/>
  <c r="G106" i="5"/>
  <c r="H106" i="5"/>
  <c r="I106" i="5"/>
  <c r="J106" i="5"/>
  <c r="D104" i="5"/>
  <c r="E104" i="5"/>
  <c r="F104" i="5"/>
  <c r="G104" i="5"/>
  <c r="H104" i="5"/>
  <c r="I104" i="5"/>
  <c r="J104" i="5"/>
  <c r="D100" i="5"/>
  <c r="E100" i="5"/>
  <c r="F100" i="5"/>
  <c r="G100" i="5"/>
  <c r="H100" i="5"/>
  <c r="I100" i="5"/>
  <c r="J100" i="5"/>
  <c r="D98" i="5"/>
  <c r="E98" i="5"/>
  <c r="F98" i="5"/>
  <c r="G98" i="5"/>
  <c r="H98" i="5"/>
  <c r="I98" i="5"/>
  <c r="J98" i="5"/>
  <c r="D96" i="5"/>
  <c r="E96" i="5"/>
  <c r="F96" i="5"/>
  <c r="G96" i="5"/>
  <c r="H96" i="5"/>
  <c r="I96" i="5"/>
  <c r="J96" i="5"/>
  <c r="D92" i="5"/>
  <c r="D91" i="5" s="1"/>
  <c r="E92" i="5"/>
  <c r="E91" i="5" s="1"/>
  <c r="F92" i="5"/>
  <c r="F91" i="5" s="1"/>
  <c r="G92" i="5"/>
  <c r="G91" i="5" s="1"/>
  <c r="H92" i="5"/>
  <c r="H91" i="5" s="1"/>
  <c r="I92" i="5"/>
  <c r="I91" i="5" s="1"/>
  <c r="J92" i="5"/>
  <c r="J91" i="5" s="1"/>
  <c r="D89" i="5"/>
  <c r="D88" i="5" s="1"/>
  <c r="E89" i="5"/>
  <c r="E88" i="5" s="1"/>
  <c r="F89" i="5"/>
  <c r="F88" i="5" s="1"/>
  <c r="G89" i="5"/>
  <c r="G88" i="5" s="1"/>
  <c r="H89" i="5"/>
  <c r="H88" i="5" s="1"/>
  <c r="I89" i="5"/>
  <c r="I88" i="5" s="1"/>
  <c r="J89" i="5"/>
  <c r="J88" i="5" s="1"/>
  <c r="D85" i="5"/>
  <c r="E85" i="5"/>
  <c r="F85" i="5"/>
  <c r="G85" i="5"/>
  <c r="H85" i="5"/>
  <c r="I85" i="5"/>
  <c r="J85" i="5"/>
  <c r="D79" i="5"/>
  <c r="D78" i="5" s="1"/>
  <c r="E79" i="5"/>
  <c r="E78" i="5" s="1"/>
  <c r="F79" i="5"/>
  <c r="F78" i="5" s="1"/>
  <c r="G79" i="5"/>
  <c r="G78" i="5" s="1"/>
  <c r="H79" i="5"/>
  <c r="H78" i="5" s="1"/>
  <c r="I79" i="5"/>
  <c r="I78" i="5" s="1"/>
  <c r="J79" i="5"/>
  <c r="J78" i="5" s="1"/>
  <c r="D71" i="5"/>
  <c r="H71" i="5"/>
  <c r="D72" i="5"/>
  <c r="E72" i="5"/>
  <c r="E71" i="5" s="1"/>
  <c r="F72" i="5"/>
  <c r="F71" i="5" s="1"/>
  <c r="G72" i="5"/>
  <c r="G71" i="5" s="1"/>
  <c r="H72" i="5"/>
  <c r="I72" i="5"/>
  <c r="I71" i="5" s="1"/>
  <c r="J72" i="5"/>
  <c r="J71" i="5" s="1"/>
  <c r="D68" i="5"/>
  <c r="E68" i="5"/>
  <c r="F68" i="5"/>
  <c r="G68" i="5"/>
  <c r="H68" i="5"/>
  <c r="I68" i="5"/>
  <c r="J68" i="5"/>
  <c r="D63" i="5"/>
  <c r="E63" i="5"/>
  <c r="F63" i="5"/>
  <c r="G63" i="5"/>
  <c r="H63" i="5"/>
  <c r="I63" i="5"/>
  <c r="J63" i="5"/>
  <c r="D58" i="5"/>
  <c r="E58" i="5"/>
  <c r="F58" i="5"/>
  <c r="G58" i="5"/>
  <c r="H58" i="5"/>
  <c r="I58" i="5"/>
  <c r="J58" i="5"/>
  <c r="D61" i="5"/>
  <c r="E61" i="5"/>
  <c r="F61" i="5"/>
  <c r="F60" i="5" s="1"/>
  <c r="G61" i="5"/>
  <c r="H61" i="5"/>
  <c r="I61" i="5"/>
  <c r="J61" i="5"/>
  <c r="J60" i="5" s="1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29" i="5"/>
  <c r="E29" i="5"/>
  <c r="F29" i="5"/>
  <c r="G29" i="5"/>
  <c r="H29" i="5"/>
  <c r="I29" i="5"/>
  <c r="J29" i="5"/>
  <c r="D32" i="5"/>
  <c r="E32" i="5"/>
  <c r="F32" i="5"/>
  <c r="G32" i="5"/>
  <c r="H32" i="5"/>
  <c r="I32" i="5"/>
  <c r="J32" i="5"/>
  <c r="D18" i="5"/>
  <c r="E18" i="5"/>
  <c r="F18" i="5"/>
  <c r="G18" i="5"/>
  <c r="H18" i="5"/>
  <c r="I18" i="5"/>
  <c r="J18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I84" i="5" l="1"/>
  <c r="H39" i="5"/>
  <c r="I123" i="5"/>
  <c r="E123" i="5"/>
  <c r="G131" i="5"/>
  <c r="I131" i="5"/>
  <c r="E131" i="5"/>
  <c r="H140" i="5"/>
  <c r="E84" i="5"/>
  <c r="J123" i="5"/>
  <c r="F123" i="5"/>
  <c r="H225" i="5"/>
  <c r="D225" i="5"/>
  <c r="F28" i="5"/>
  <c r="E28" i="5"/>
  <c r="G39" i="5"/>
  <c r="G36" i="5" s="1"/>
  <c r="G123" i="5"/>
  <c r="G140" i="5"/>
  <c r="G225" i="5"/>
  <c r="J28" i="5"/>
  <c r="I39" i="5"/>
  <c r="I36" i="5" s="1"/>
  <c r="E39" i="5"/>
  <c r="E36" i="5" s="1"/>
  <c r="G60" i="5"/>
  <c r="F84" i="5"/>
  <c r="H131" i="5"/>
  <c r="I140" i="5"/>
  <c r="E140" i="5"/>
  <c r="H123" i="5"/>
  <c r="D123" i="5"/>
  <c r="H36" i="5"/>
  <c r="H84" i="5"/>
  <c r="D84" i="5"/>
  <c r="D39" i="5"/>
  <c r="D36" i="5" s="1"/>
  <c r="J84" i="5"/>
  <c r="D131" i="5"/>
  <c r="D140" i="5"/>
  <c r="I28" i="5"/>
  <c r="G28" i="5"/>
  <c r="H60" i="5"/>
  <c r="D60" i="5"/>
  <c r="J57" i="5"/>
  <c r="F57" i="5"/>
  <c r="G95" i="5"/>
  <c r="G94" i="5" s="1"/>
  <c r="G202" i="5"/>
  <c r="J225" i="5"/>
  <c r="F225" i="5"/>
  <c r="I225" i="5"/>
  <c r="E225" i="5"/>
  <c r="D202" i="5"/>
  <c r="H202" i="5"/>
  <c r="I202" i="5"/>
  <c r="E202" i="5"/>
  <c r="F202" i="5"/>
  <c r="J202" i="5"/>
  <c r="H147" i="5"/>
  <c r="I147" i="5"/>
  <c r="E147" i="5"/>
  <c r="F147" i="5"/>
  <c r="G147" i="5"/>
  <c r="J147" i="5"/>
  <c r="J140" i="5"/>
  <c r="F140" i="5"/>
  <c r="J131" i="5"/>
  <c r="F131" i="5"/>
  <c r="F95" i="5"/>
  <c r="J95" i="5"/>
  <c r="J94" i="5" s="1"/>
  <c r="I95" i="5"/>
  <c r="E95" i="5"/>
  <c r="H95" i="5"/>
  <c r="D95" i="5"/>
  <c r="D94" i="5" s="1"/>
  <c r="G84" i="5"/>
  <c r="I60" i="5"/>
  <c r="I57" i="5" s="1"/>
  <c r="E60" i="5"/>
  <c r="E57" i="5" s="1"/>
  <c r="G57" i="5"/>
  <c r="H57" i="5"/>
  <c r="D57" i="5"/>
  <c r="J39" i="5"/>
  <c r="J36" i="5" s="1"/>
  <c r="F39" i="5"/>
  <c r="F36" i="5" s="1"/>
  <c r="H28" i="5"/>
  <c r="D28" i="5"/>
  <c r="D154" i="5"/>
  <c r="D186" i="5"/>
  <c r="D185" i="5" s="1"/>
  <c r="D158" i="5"/>
  <c r="D156" i="5"/>
  <c r="C156" i="5"/>
  <c r="H94" i="5" l="1"/>
  <c r="E94" i="5"/>
  <c r="I94" i="5"/>
  <c r="F94" i="5"/>
  <c r="G139" i="5"/>
  <c r="G138" i="5" s="1"/>
  <c r="E139" i="5"/>
  <c r="E138" i="5" s="1"/>
  <c r="K156" i="5"/>
  <c r="H139" i="5"/>
  <c r="H138" i="5" s="1"/>
  <c r="I139" i="5"/>
  <c r="I138" i="5" s="1"/>
  <c r="J139" i="5"/>
  <c r="J138" i="5" s="1"/>
  <c r="F139" i="5"/>
  <c r="F138" i="5" s="1"/>
  <c r="D147" i="5"/>
  <c r="D139" i="5" s="1"/>
  <c r="D138" i="5" s="1"/>
  <c r="C226" i="5"/>
  <c r="K226" i="5" s="1"/>
  <c r="C26" i="5" l="1"/>
  <c r="K26" i="5" s="1"/>
  <c r="C175" i="5"/>
  <c r="K175" i="5" s="1"/>
  <c r="C204" i="5" l="1"/>
  <c r="K204" i="5" s="1"/>
  <c r="C186" i="5"/>
  <c r="K186" i="5" s="1"/>
  <c r="D9" i="5" l="1"/>
  <c r="D240" i="5" s="1"/>
  <c r="E9" i="5"/>
  <c r="E240" i="5" s="1"/>
  <c r="F9" i="5"/>
  <c r="F240" i="5" s="1"/>
  <c r="G9" i="5"/>
  <c r="G240" i="5" s="1"/>
  <c r="H9" i="5"/>
  <c r="H240" i="5" s="1"/>
  <c r="I9" i="5"/>
  <c r="I240" i="5" s="1"/>
  <c r="J9" i="5"/>
  <c r="J240" i="5" s="1"/>
  <c r="C104" i="5" l="1"/>
  <c r="K104" i="5" s="1"/>
  <c r="C102" i="5"/>
  <c r="K102" i="5" s="1"/>
  <c r="C145" i="5" l="1"/>
  <c r="K145" i="5" s="1"/>
  <c r="C92" i="5" l="1"/>
  <c r="K92" i="5" s="1"/>
  <c r="C91" i="5" l="1"/>
  <c r="K91" i="5" s="1"/>
  <c r="C183" i="5"/>
  <c r="K183" i="5" s="1"/>
  <c r="C171" i="5" l="1"/>
  <c r="K171" i="5" s="1"/>
  <c r="C11" i="5" l="1"/>
  <c r="K11" i="5" l="1"/>
  <c r="C161" i="5" l="1"/>
  <c r="K161" i="5" s="1"/>
  <c r="C160" i="5" l="1"/>
  <c r="K160" i="5" s="1"/>
  <c r="C136" i="5"/>
  <c r="K136" i="5" s="1"/>
  <c r="C232" i="5" l="1"/>
  <c r="K232" i="5" s="1"/>
  <c r="C228" i="5"/>
  <c r="K228" i="5" s="1"/>
  <c r="C238" i="5" l="1"/>
  <c r="K238" i="5" s="1"/>
  <c r="C234" i="5"/>
  <c r="K234" i="5" s="1"/>
  <c r="C223" i="5"/>
  <c r="K223" i="5" s="1"/>
  <c r="C221" i="5"/>
  <c r="K221" i="5" s="1"/>
  <c r="C219" i="5"/>
  <c r="K219" i="5" s="1"/>
  <c r="C217" i="5"/>
  <c r="K217" i="5" s="1"/>
  <c r="C215" i="5"/>
  <c r="K215" i="5" s="1"/>
  <c r="C181" i="5"/>
  <c r="K181" i="5" s="1"/>
  <c r="C179" i="5"/>
  <c r="K179" i="5" s="1"/>
  <c r="C177" i="5"/>
  <c r="K177" i="5" s="1"/>
  <c r="C173" i="5"/>
  <c r="K173" i="5" s="1"/>
  <c r="C169" i="5"/>
  <c r="K169" i="5" s="1"/>
  <c r="C167" i="5"/>
  <c r="K167" i="5" s="1"/>
  <c r="C165" i="5"/>
  <c r="K165" i="5" s="1"/>
  <c r="C158" i="5"/>
  <c r="K158" i="5" s="1"/>
  <c r="C154" i="5"/>
  <c r="K154" i="5" s="1"/>
  <c r="C149" i="5"/>
  <c r="K149" i="5" s="1"/>
  <c r="C143" i="5"/>
  <c r="K143" i="5" s="1"/>
  <c r="C141" i="5"/>
  <c r="K141" i="5" s="1"/>
  <c r="C134" i="5"/>
  <c r="K134" i="5" s="1"/>
  <c r="C126" i="5"/>
  <c r="K126" i="5" s="1"/>
  <c r="C124" i="5"/>
  <c r="K124" i="5" s="1"/>
  <c r="C119" i="5"/>
  <c r="K119" i="5" s="1"/>
  <c r="C117" i="5"/>
  <c r="K117" i="5" s="1"/>
  <c r="C115" i="5"/>
  <c r="K115" i="5" s="1"/>
  <c r="C113" i="5"/>
  <c r="K113" i="5" s="1"/>
  <c r="C109" i="5"/>
  <c r="K109" i="5" s="1"/>
  <c r="C106" i="5"/>
  <c r="K106" i="5" s="1"/>
  <c r="C100" i="5"/>
  <c r="K100" i="5" s="1"/>
  <c r="C98" i="5"/>
  <c r="K98" i="5" s="1"/>
  <c r="C96" i="5"/>
  <c r="K96" i="5" s="1"/>
  <c r="C121" i="5"/>
  <c r="K121" i="5" s="1"/>
  <c r="C89" i="5"/>
  <c r="K89" i="5" s="1"/>
  <c r="C86" i="5"/>
  <c r="K86" i="5" s="1"/>
  <c r="C80" i="5"/>
  <c r="K80" i="5" s="1"/>
  <c r="C75" i="5"/>
  <c r="K75" i="5" s="1"/>
  <c r="C69" i="5"/>
  <c r="K69" i="5" s="1"/>
  <c r="C63" i="5"/>
  <c r="K63" i="5" s="1"/>
  <c r="C61" i="5"/>
  <c r="K61" i="5" s="1"/>
  <c r="C58" i="5"/>
  <c r="K58" i="5" s="1"/>
  <c r="C225" i="5" l="1"/>
  <c r="K225" i="5" s="1"/>
  <c r="C95" i="5"/>
  <c r="K95" i="5" s="1"/>
  <c r="C72" i="5"/>
  <c r="K72" i="5" s="1"/>
  <c r="C131" i="5"/>
  <c r="K131" i="5" s="1"/>
  <c r="C148" i="5"/>
  <c r="K148" i="5" s="1"/>
  <c r="C68" i="5"/>
  <c r="K68" i="5" s="1"/>
  <c r="C140" i="5"/>
  <c r="K140" i="5" s="1"/>
  <c r="C85" i="5"/>
  <c r="K85" i="5" s="1"/>
  <c r="C185" i="5"/>
  <c r="K185" i="5" s="1"/>
  <c r="C88" i="5"/>
  <c r="K88" i="5" s="1"/>
  <c r="C60" i="5"/>
  <c r="K60" i="5" s="1"/>
  <c r="C203" i="5"/>
  <c r="K203" i="5" s="1"/>
  <c r="C237" i="5"/>
  <c r="K237" i="5" s="1"/>
  <c r="C79" i="5"/>
  <c r="K79" i="5" s="1"/>
  <c r="C123" i="5"/>
  <c r="K123" i="5" s="1"/>
  <c r="C45" i="5"/>
  <c r="K45" i="5" s="1"/>
  <c r="C42" i="5"/>
  <c r="K42" i="5" s="1"/>
  <c r="C40" i="5"/>
  <c r="K40" i="5" s="1"/>
  <c r="C37" i="5"/>
  <c r="K37" i="5" s="1"/>
  <c r="C34" i="5"/>
  <c r="K34" i="5" s="1"/>
  <c r="C32" i="5"/>
  <c r="K32" i="5" s="1"/>
  <c r="C29" i="5"/>
  <c r="K29" i="5" s="1"/>
  <c r="C24" i="5"/>
  <c r="K24" i="5" s="1"/>
  <c r="C22" i="5"/>
  <c r="K22" i="5" s="1"/>
  <c r="C20" i="5"/>
  <c r="K20" i="5" s="1"/>
  <c r="C19" i="5" l="1"/>
  <c r="K19" i="5" s="1"/>
  <c r="C147" i="5"/>
  <c r="K147" i="5" s="1"/>
  <c r="C94" i="5"/>
  <c r="K94" i="5" s="1"/>
  <c r="C71" i="5"/>
  <c r="K71" i="5" s="1"/>
  <c r="C28" i="5"/>
  <c r="K28" i="5" s="1"/>
  <c r="C57" i="5"/>
  <c r="K57" i="5" s="1"/>
  <c r="C39" i="5"/>
  <c r="K39" i="5" s="1"/>
  <c r="C44" i="5"/>
  <c r="K44" i="5" s="1"/>
  <c r="C84" i="5"/>
  <c r="K84" i="5" s="1"/>
  <c r="C78" i="5"/>
  <c r="K78" i="5" s="1"/>
  <c r="C202" i="5"/>
  <c r="K202" i="5" s="1"/>
  <c r="C139" i="5" l="1"/>
  <c r="K139" i="5" s="1"/>
  <c r="C18" i="5"/>
  <c r="K18" i="5" s="1"/>
  <c r="C36" i="5"/>
  <c r="K36" i="5" s="1"/>
  <c r="C10" i="5"/>
  <c r="K10" i="5" s="1"/>
  <c r="F69" i="4"/>
  <c r="D69" i="4"/>
  <c r="F68" i="4"/>
  <c r="D68" i="4"/>
  <c r="C9" i="5" l="1"/>
  <c r="K9" i="5" s="1"/>
  <c r="C138" i="5"/>
  <c r="K138" i="5" s="1"/>
  <c r="G4" i="4"/>
  <c r="E12" i="4"/>
  <c r="C240" i="5" l="1"/>
  <c r="K240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<sst xmlns="http://schemas.openxmlformats.org/spreadsheetml/2006/main" count="1049" uniqueCount="756">
  <si>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</si>
  <si>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</si>
  <si>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</si>
  <si>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</si>
  <si>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</si>
  <si>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</si>
  <si>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</si>
  <si>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</si>
  <si>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</si>
  <si>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</si>
  <si>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</si>
  <si>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</si>
  <si>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</si>
  <si>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</si>
  <si>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</si>
  <si>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</si>
  <si>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</si>
  <si>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</si>
  <si>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</si>
  <si>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</si>
  <si>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</si>
  <si>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</si>
  <si>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</si>
  <si>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</si>
  <si>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</si>
  <si>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</si>
  <si>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</si>
  <si>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</si>
  <si>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</si>
  <si>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</si>
  <si>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</si>
  <si>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</si>
  <si>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</si>
  <si>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</si>
  <si>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</si>
  <si>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</si>
  <si>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</si>
  <si>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</si>
  <si>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</si>
  <si>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</si>
  <si>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</si>
  <si>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</si>
  <si>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</si>
  <si>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</si>
  <si>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</si>
  <si>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</si>
  <si>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</si>
  <si>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</si>
  <si>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</si>
  <si>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</si>
  <si>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</si>
  <si>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</si>
  <si>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</si>
  <si>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</si>
  <si>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</si>
  <si>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</si>
  <si>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</si>
  <si>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</si>
  <si>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</si>
  <si>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</si>
  <si>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</si>
  <si>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</si>
  <si>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</si>
  <si>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</si>
  <si>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</si>
  <si>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</si>
  <si>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</si>
  <si>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</si>
  <si>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</si>
  <si>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</si>
  <si>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</si>
  <si>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</si>
  <si>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</si>
  <si>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</si>
  <si>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</si>
  <si>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</si>
  <si>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</si>
  <si>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</si>
  <si>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</si>
  <si>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</si>
  <si>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</si>
  <si>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</si>
  <si>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</si>
  <si>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</si>
  <si>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</si>
  <si>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</si>
  <si>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</si>
  <si>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</si>
  <si>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</si>
  <si>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</si>
  <si>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</si>
  <si>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</si>
  <si>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</si>
  <si>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</si>
  <si>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</si>
  <si>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</si>
  <si>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</si>
  <si>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</si>
  <si>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</si>
  <si>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</si>
  <si>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</si>
  <si>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</si>
  <si>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</si>
  <si>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</si>
  <si>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</si>
  <si>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</si>
  <si>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</si>
  <si>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</si>
  <si>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</si>
  <si>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</si>
  <si>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</si>
  <si>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</si>
  <si>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</si>
  <si>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</si>
  <si>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</si>
  <si>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</si>
  <si>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</si>
  <si>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</si>
  <si>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</si>
  <si>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</si>
  <si>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</si>
  <si>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</si>
  <si>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</si>
  <si>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</si>
  <si>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</si>
  <si>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</si>
  <si>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</si>
  <si>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</si>
  <si>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</si>
  <si>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</si>
  <si>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</si>
  <si>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</si>
  <si>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</si>
  <si>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</si>
  <si>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</si>
  <si>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</si>
  <si>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</si>
  <si>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</si>
  <si>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</si>
  <si>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</si>
  <si>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</si>
  <si>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</si>
  <si>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</si>
  <si>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</si>
  <si>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</si>
  <si>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</si>
  <si>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</si>
  <si>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</si>
  <si>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</si>
  <si>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</si>
  <si>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</si>
  <si>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</si>
  <si>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</si>
  <si>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</si>
  <si>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</si>
  <si>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</si>
  <si>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</si>
  <si>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</si>
  <si>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</si>
  <si>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</si>
  <si>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</si>
  <si>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</si>
  <si>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</si>
  <si>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</si>
  <si>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</si>
  <si>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</si>
  <si>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</si>
  <si>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</si>
  <si>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</si>
  <si>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</si>
  <si>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</si>
  <si>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</si>
  <si>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</si>
  <si>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</si>
  <si>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</si>
  <si>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</si>
  <si>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</si>
  <si>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</si>
  <si>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</si>
  <si>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</si>
  <si>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</si>
  <si>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</si>
  <si>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</si>
  <si>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</si>
  <si>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</si>
  <si>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</si>
  <si>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</si>
  <si>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</si>
  <si>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</si>
  <si>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</si>
  <si>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</si>
  <si>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</si>
  <si>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</si>
  <si>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</si>
  <si>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</si>
  <si>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</si>
  <si>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</si>
  <si>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</si>
  <si>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</si>
  <si>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</si>
  <si>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</si>
  <si>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</si>
  <si>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</si>
  <si>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</si>
  <si>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</si>
  <si>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</si>
  <si>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</si>
  <si>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</si>
  <si>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</si>
  <si>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</si>
  <si>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</si>
  <si>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</si>
  <si>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</si>
  <si>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</si>
  <si>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</si>
  <si>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</si>
  <si>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</si>
  <si>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</si>
  <si>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</si>
  <si>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</si>
  <si>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</si>
  <si>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</si>
  <si>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</si>
  <si>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</si>
  <si>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</si>
  <si>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</si>
  <si>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</si>
  <si>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</si>
  <si>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</si>
  <si>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</si>
  <si>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</si>
  <si>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</si>
  <si>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</si>
  <si>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</si>
  <si>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</si>
  <si>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</si>
  <si>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</si>
  <si>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</si>
  <si>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</si>
  <si>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</si>
  <si>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</si>
  <si>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</si>
  <si>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</si>
  <si>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</si>
  <si>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</si>
  <si>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</si>
  <si>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</si>
  <si>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</si>
  <si>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</si>
  <si>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</si>
  <si>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</si>
  <si>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</si>
  <si>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</si>
  <si>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</si>
  <si>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</si>
  <si>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</si>
  <si>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</si>
  <si>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</si>
  <si>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</si>
  <si>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</si>
  <si>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</si>
  <si>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</si>
  <si>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</si>
  <si>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</si>
  <si>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</si>
  <si>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</si>
  <si>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</si>
  <si>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</si>
  <si>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</si>
  <si>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</si>
  <si>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</si>
  <si>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</si>
  <si>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</si>
  <si>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</si>
  <si>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</si>
  <si>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</si>
  <si>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</si>
  <si>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</si>
  <si>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</si>
  <si>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</si>
  <si>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</si>
  <si>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</si>
  <si>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</si>
  <si>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</si>
  <si>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</si>
  <si>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</si>
  <si>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</si>
  <si>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</si>
  <si>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</si>
  <si>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</si>
  <si>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</si>
  <si>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</si>
  <si>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</si>
  <si>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</si>
  <si>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</si>
  <si>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</si>
  <si>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</si>
  <si>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</si>
  <si>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</si>
  <si>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</si>
  <si>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</si>
  <si>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</si>
  <si>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</si>
  <si>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</si>
  <si>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</si>
  <si>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</si>
  <si>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</si>
  <si>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</si>
  <si>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</si>
  <si>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</si>
  <si>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</si>
  <si>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</si>
  <si>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</si>
  <si>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</si>
  <si>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</si>
  <si>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</si>
  <si>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</si>
  <si>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</si>
  <si>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</si>
  <si>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</si>
  <si>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</si>
  <si>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</si>
  <si>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</si>
  <si>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</si>
  <si>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</si>
  <si>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</si>
  <si>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</si>
  <si>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</si>
  <si>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</si>
  <si>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</si>
  <si>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</si>
  <si>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</si>
  <si>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</si>
  <si>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</si>
  <si>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</si>
  <si>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</si>
  <si>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</si>
  <si>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</si>
  <si>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</si>
  <si>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</si>
  <si>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</si>
  <si>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</si>
  <si>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</si>
  <si>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</si>
  <si>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</si>
  <si>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</si>
  <si>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</si>
  <si>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</si>
  <si>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</si>
  <si>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</si>
  <si>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</si>
  <si>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</si>
  <si>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</si>
  <si>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</si>
  <si>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</si>
  <si>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</si>
  <si>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</si>
  <si>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</si>
  <si>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</si>
  <si>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</si>
  <si>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</si>
  <si>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</si>
  <si>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</si>
  <si>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</si>
  <si>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</si>
  <si>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</si>
  <si>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</si>
  <si>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</si>
  <si>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</si>
  <si>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</si>
  <si>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</si>
  <si>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</si>
  <si>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</si>
  <si>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</si>
  <si>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</si>
  <si>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</si>
  <si>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</si>
  <si>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</si>
  <si>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</si>
  <si>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</si>
  <si>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</si>
  <si>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</si>
  <si>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</si>
  <si>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</si>
  <si>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</si>
  <si>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</si>
  <si>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</si>
  <si>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</si>
  <si>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</si>
  <si>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</si>
  <si>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</si>
  <si>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</si>
  <si>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</si>
  <si>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</si>
  <si>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</si>
  <si>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</si>
  <si>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</si>
  <si>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</si>
  <si>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</si>
  <si>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</si>
  <si>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</si>
  <si>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</si>
  <si>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</si>
  <si>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</si>
  <si>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</si>
  <si>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</si>
  <si>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</si>
  <si>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</si>
  <si>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</si>
  <si>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</si>
  <si>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</si>
  <si>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</si>
  <si>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</si>
  <si>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</si>
  <si>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</si>
  <si>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</si>
  <si>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</si>
  <si>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</si>
  <si>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</si>
  <si>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</si>
  <si>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</si>
  <si>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</si>
  <si>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</si>
  <si>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</si>
  <si>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</si>
  <si>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</si>
  <si>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</si>
  <si>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</si>
  <si>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</si>
  <si>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</si>
  <si>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</si>
  <si>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</si>
  <si>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</si>
  <si>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</si>
  <si>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</si>
  <si>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</si>
  <si>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</si>
  <si>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</si>
  <si>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</si>
  <si>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</si>
  <si>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</si>
  <si>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</si>
  <si>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</si>
  <si>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</si>
  <si>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</si>
  <si>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</si>
  <si>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</si>
  <si>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</si>
  <si>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</si>
  <si>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</si>
  <si>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</si>
  <si>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</si>
  <si>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</si>
  <si>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</si>
  <si>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</si>
  <si>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</si>
  <si>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</si>
  <si>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</si>
  <si>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</si>
  <si>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</si>
  <si>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</si>
  <si>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</si>
  <si>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</si>
  <si>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</si>
  <si>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</si>
  <si>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</si>
  <si>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</si>
  <si>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</si>
  <si>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</si>
  <si>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</si>
  <si>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</si>
  <si>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</si>
  <si>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</si>
  <si>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</si>
  <si>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</si>
  <si>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</si>
  <si>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</si>
  <si>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</si>
  <si>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</si>
  <si>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</si>
  <si>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</si>
  <si>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</si>
  <si>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</si>
  <si>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</si>
  <si>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</si>
  <si>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</si>
  <si>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</si>
  <si>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</si>
  <si>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</si>
  <si>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</si>
  <si>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</si>
  <si>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</si>
  <si>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</si>
  <si>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</si>
  <si>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</si>
  <si>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</si>
  <si>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</si>
  <si>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</si>
  <si>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</si>
  <si>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</si>
  <si>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</si>
  <si>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</si>
  <si>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</si>
  <si>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</si>
  <si>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</si>
  <si>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</si>
  <si>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</si>
  <si>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</si>
  <si>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</si>
  <si>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</si>
  <si>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</si>
  <si>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</si>
  <si>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</si>
  <si>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</si>
  <si>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</si>
  <si>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</si>
  <si>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</si>
  <si>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</si>
  <si>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</si>
  <si>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</si>
  <si>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</si>
  <si>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</si>
  <si>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</si>
  <si>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</si>
  <si>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</si>
  <si>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</si>
  <si>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</si>
  <si>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</si>
  <si>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</si>
  <si>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</si>
  <si>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</si>
  <si>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</si>
  <si>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</si>
  <si>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</si>
  <si>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</si>
  <si>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</si>
  <si>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</si>
  <si>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</si>
  <si>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</si>
  <si>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</si>
  <si>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</si>
  <si>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</si>
  <si>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</si>
  <si>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</si>
  <si>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</si>
  <si>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</si>
  <si>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</si>
  <si>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</si>
  <si>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</si>
  <si>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</si>
  <si>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</si>
  <si>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</si>
  <si>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</si>
  <si>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</si>
  <si>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</si>
  <si>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</si>
  <si>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</si>
  <si>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</si>
  <si>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</si>
  <si>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</si>
  <si>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</si>
  <si>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</si>
  <si>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</si>
  <si>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</si>
  <si>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</si>
  <si>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</si>
  <si>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</si>
  <si>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Приложение 1.1                                                                                                                                               к решению Клинцовского городского Совета народных депутатов " от 21.12.2022  № 7-400 "О бюджете городского округа город Клинцы Брянской области 
на 2023 год и на плановый период 2024 и 2025 годов"                                                                                                                 </t>
  </si>
  <si>
    <t xml:space="preserve"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 от  _____ № ____
 "Об утверждении отчета об исполнении бюджета городского округа город Клинцы Брянской области за 1 квартал 2023 года"                                                                                                                 </t>
  </si>
  <si>
    <t xml:space="preserve">Доходы бюджета городского округа город Клинцы Брянской области за 1 квартал 2023 года
</t>
  </si>
  <si>
    <t xml:space="preserve">Код бюджетной классификации                   Российской Федерации </t>
  </si>
  <si>
    <t xml:space="preserve">Прогноз доходов на  2023 год </t>
  </si>
  <si>
    <t xml:space="preserve">Уточненный прогноз доходов на  2023 год </t>
  </si>
  <si>
    <t>Кассовое исполнение
за 1 квартал
2023 года</t>
  </si>
  <si>
    <t>Процент исполнения к прогнозным параметрам доходов</t>
  </si>
  <si>
    <t>2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</si>
  <si>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</si>
  <si>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</si>
  <si>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</si>
  <si>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</si>
  <si>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</si>
  <si>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</si>
  <si>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</si>
  <si>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</si>
  <si>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</si>
  <si>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</si>
  <si>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</si>
  <si>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</si>
  <si>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</si>
  <si>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</si>
  <si>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</si>
  <si>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</si>
  <si>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</si>
  <si>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</si>
  <si>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</si>
  <si>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</si>
  <si>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</si>
  <si>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</si>
  <si>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</si>
  <si>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</si>
  <si>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</si>
  <si>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</si>
  <si>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</si>
  <si>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 xml:space="preserve"> 000 1050202002 0000 110</t>
  </si>
  <si>
    <t>0001 06 00000 00 0000 000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</si>
  <si>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</si>
  <si>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</si>
  <si>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</si>
  <si>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</si>
  <si>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</si>
  <si>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</si>
  <si>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</si>
  <si>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</si>
  <si>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</si>
  <si>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</si>
  <si>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</si>
  <si>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</si>
  <si>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000 1 09 06000 02 0000 110</t>
  </si>
  <si>
    <t>Прочие налоги и сборы (по отмененным налогам и сборам субъектов Российской Федерации)</t>
  </si>
  <si>
    <t>000 1 09 06010 02 0000 110</t>
  </si>
  <si>
    <t xml:space="preserve"> 000 1 09 07000 00 0000 110</t>
  </si>
  <si>
    <t>Налог с продаж</t>
  </si>
  <si>
    <t>Прочие налоги и сборы (по отмененным местным налогам и сборам)</t>
  </si>
  <si>
    <t xml:space="preserve"> 000 1 09 07010 00 0000 110</t>
  </si>
  <si>
    <t>Налог на рекламу</t>
  </si>
  <si>
    <t>Налог на рекламу, мобилизуемый на территориях городских округов</t>
  </si>
  <si>
    <t xml:space="preserve"> 000 1 09 07012 04 0000 110</t>
  </si>
  <si>
    <t xml:space="preserve"> 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</si>
  <si>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</si>
  <si>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</si>
  <si>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</si>
  <si>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000 1 09 07050 00 0000 110</t>
  </si>
  <si>
    <t>Прочие местные налоги и сборы</t>
  </si>
  <si>
    <t>Прочие местные налоги и сборы, мобилизуемые на территориях городских округов</t>
  </si>
  <si>
    <t>000 1 09 07052 04 0000 110</t>
  </si>
  <si>
    <t>000 1 11 00000 00 0000 000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</si>
  <si>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</si>
  <si>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</si>
  <si>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</si>
  <si>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</si>
  <si>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</si>
  <si>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</si>
  <si>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</si>
  <si>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</si>
  <si>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</si>
  <si>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</si>
  <si>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</si>
  <si>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</si>
  <si>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</si>
  <si>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</si>
  <si>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</si>
  <si>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</si>
  <si>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</si>
  <si>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</si>
  <si>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</si>
  <si>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</si>
  <si>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</si>
  <si>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</si>
  <si>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</si>
  <si>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</si>
  <si>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</si>
  <si>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</si>
  <si>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</si>
  <si>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</si>
  <si>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</si>
  <si>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</si>
  <si>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</si>
  <si>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</si>
  <si>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</si>
  <si>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</si>
  <si>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</si>
  <si>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</si>
  <si>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</si>
  <si>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</si>
  <si>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</si>
  <si>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</si>
  <si>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</si>
  <si>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000 116 01090 01 0000 140</t>
  </si>
  <si>
    <t>000 116 01093 01 0000 140</t>
  </si>
  <si>
    <t>000 1 16 01140 01 0000 140</t>
  </si>
  <si>
    <t>000 1 16 01143 01 0000 140</t>
  </si>
  <si>
    <t>000 1 16 01150 01 0000 140</t>
  </si>
  <si>
    <t>000 1 16 01153 01 0000 140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</si>
  <si>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</si>
  <si>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</si>
  <si>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</si>
  <si>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</si>
  <si>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</si>
  <si>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</si>
  <si>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</si>
  <si>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</si>
  <si>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000 1 16 02000 02 0000 140</t>
  </si>
  <si>
    <t>000 1 16 02010 02 0000 140</t>
  </si>
  <si>
    <t>000 1 16 10000 00 0000 140</t>
  </si>
  <si>
    <t>000 1 16 10120 00 0000 140</t>
  </si>
  <si>
    <t>000 1 16 10123 01 0000 140</t>
  </si>
  <si>
    <t>000 1 16 10129 01 0000 140</t>
  </si>
  <si>
    <t>000 1 16 11000 01 0000 140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</si>
  <si>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</si>
  <si>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</si>
  <si>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</si>
  <si>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</si>
  <si>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</si>
  <si>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</si>
  <si>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</si>
  <si>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</si>
  <si>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000 1 17 15000 00 0000 150</t>
  </si>
  <si>
    <t>000 1 17 15020 04 0000 150</t>
  </si>
  <si>
    <t>Невыясненные поступления</t>
  </si>
  <si>
    <t>Невыясненные поступления, зачисляемые в бюджеты городских округов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</si>
  <si>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</si>
  <si>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</si>
  <si>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</si>
  <si>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</si>
  <si>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</si>
  <si>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</si>
  <si>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</si>
  <si>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</si>
  <si>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</si>
  <si>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</si>
  <si>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</si>
  <si>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</si>
  <si>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</si>
  <si>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</si>
  <si>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</si>
  <si>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</si>
  <si>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</si>
  <si>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</si>
  <si>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</si>
  <si>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</si>
  <si>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</si>
  <si>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</si>
  <si>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</si>
  <si>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</si>
  <si>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</si>
  <si>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</si>
  <si>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</si>
  <si>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</si>
  <si>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</si>
  <si>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</si>
  <si>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</si>
  <si>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</si>
  <si>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</si>
  <si>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</si>
  <si>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</si>
  <si>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</si>
  <si>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</si>
  <si>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</si>
  <si>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</si>
  <si>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</si>
  <si>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</si>
  <si>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</si>
  <si>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</si>
  <si>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</si>
  <si>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-</t>
  </si>
  <si>
    <t>Единый налог на вмененный доход для отдельных видов деятельности (за налоговые периоды, истекшие до 1 января 2011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</si>
</sst>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2"/>
      <name val="Arial"/>
      <family val="2"/>
      <charset val="204"/>
    </font>
    <font>
      <sz val="11"/>
      <name val="Calibri Light"/>
      <family val="2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6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justify"/>
    </xf>
    <xf numFmtId="0" fontId="24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4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4" fillId="0" borderId="1" xfId="0" applyNumberFormat="1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justify"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31" fillId="0" borderId="0" xfId="0" applyFont="1" applyFill="1" applyAlignment="1">
      <alignment vertical="center" wrapText="1"/>
    </xf>
    <xf numFmtId="4" fontId="29" fillId="0" borderId="0" xfId="0" applyNumberFormat="1" applyFont="1" applyFill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2" fontId="24" fillId="0" borderId="1" xfId="0" applyNumberFormat="1" applyFont="1" applyFill="1" applyBorder="1" applyAlignment="1">
      <alignment horizontal="left" vertical="center" wrapText="1"/>
    </xf>
    <xf numFmtId="0" fontId="24" fillId="0" borderId="6" xfId="0" applyNumberFormat="1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vertical="top" wrapText="1"/>
    </xf>
    <xf numFmtId="4" fontId="27" fillId="0" borderId="8" xfId="3" applyNumberFormat="1" applyFont="1" applyFill="1" applyBorder="1" applyAlignment="1">
      <alignment horizontal="center" vertical="center" wrapText="1"/>
    </xf>
    <xf numFmtId="4" fontId="27" fillId="0" borderId="6" xfId="3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4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6" fillId="0" borderId="9" xfId="0" applyFont="1" applyFill="1" applyBorder="1" applyAlignment="1">
      <alignment vertical="top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justify" vertical="center" wrapText="1"/>
    </xf>
    <xf numFmtId="0" fontId="24" fillId="0" borderId="7" xfId="0" applyFont="1" applyFill="1" applyBorder="1" applyAlignment="1">
      <alignment vertical="top" wrapText="1"/>
    </xf>
    <xf numFmtId="0" fontId="27" fillId="0" borderId="1" xfId="3" applyFont="1" applyFill="1" applyBorder="1" applyAlignment="1">
      <alignment vertical="top" wrapText="1"/>
    </xf>
    <xf numFmtId="4" fontId="27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5" fillId="0" borderId="6" xfId="0" applyFont="1" applyFill="1" applyBorder="1" applyAlignment="1">
      <alignment horizontal="left" vertical="top" wrapText="1"/>
    </xf>
    <xf numFmtId="2" fontId="24" fillId="0" borderId="6" xfId="0" applyNumberFormat="1" applyFont="1" applyFill="1" applyBorder="1" applyAlignment="1">
      <alignment horizontal="left" vertical="center" wrapText="1"/>
    </xf>
    <xf numFmtId="2" fontId="26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0" fontId="26" fillId="0" borderId="8" xfId="3" applyFont="1" applyFill="1" applyBorder="1" applyAlignment="1">
      <alignment vertical="top" wrapText="1"/>
    </xf>
    <xf numFmtId="0" fontId="26" fillId="0" borderId="8" xfId="3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justify" vertical="top" wrapText="1"/>
    </xf>
    <xf numFmtId="0" fontId="21" fillId="0" borderId="0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center" wrapText="1"/>
    </xf>
    <xf numFmtId="4" fontId="33" fillId="0" borderId="6" xfId="3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justify" wrapText="1"/>
    </xf>
    <xf numFmtId="0" fontId="30" fillId="0" borderId="0" xfId="0" applyFont="1" applyFill="1" applyAlignment="1">
      <alignment horizontal="center"/>
    </xf>
    <xf numFmtId="0" fontId="28" fillId="2" borderId="0" xfId="0" applyFont="1" applyFill="1" applyAlignment="1">
      <alignment horizontal="left" vertical="top" wrapText="1"/>
    </xf>
    <xf numFmtId="4" fontId="28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1"/>
  <sheetViews>
    <sheetView showGridLines="0" tabSelected="1" view="pageBreakPreview" zoomScale="80" zoomScaleNormal="70" zoomScaleSheetLayoutView="80" workbookViewId="0">
      <selection activeCell="A2" sqref="A2:XFD2"/>
    </sheetView>
  </sheetViews>
  <sheetFormatPr defaultRowHeight="12.75" x14ac:dyDescent="0.25"/>
  <cols>
    <col min="1" max="1" width="26.140625" style="61" customWidth="1"/>
    <col min="2" max="2" width="63.5703125" style="61" customWidth="1"/>
    <col min="3" max="3" width="19.140625" style="72" customWidth="1"/>
    <col min="4" max="4" width="18.42578125" style="72" hidden="1" customWidth="1"/>
    <col min="5" max="10" width="17.7109375" style="72" hidden="1" customWidth="1"/>
    <col min="11" max="11" width="16.7109375" style="61" customWidth="1" collapsed="1"/>
    <col min="12" max="12" width="16.85546875" style="61" customWidth="1"/>
    <col min="13" max="13" width="22.28515625" style="72" customWidth="1"/>
    <col min="14" max="14" width="18" style="61" customWidth="1"/>
    <col min="15" max="15" width="18.85546875" style="61" customWidth="1"/>
    <col min="16" max="16" width="18.28515625" style="61" customWidth="1"/>
    <col min="17" max="214" width="9.140625" style="61"/>
    <col min="215" max="216" width="12.28515625" style="61" customWidth="1"/>
    <col min="217" max="217" width="13.42578125" style="61" customWidth="1"/>
    <col min="218" max="218" width="59.140625" style="61" customWidth="1"/>
    <col min="219" max="219" width="18.140625" style="61" customWidth="1"/>
    <col min="220" max="220" width="32.140625" style="61" customWidth="1"/>
    <col min="221" max="221" width="86.7109375" style="61" customWidth="1"/>
    <col min="222" max="230" width="23.140625" style="61" customWidth="1"/>
    <col min="231" max="231" width="91.42578125" style="61" customWidth="1"/>
    <col min="232" max="237" width="19.140625" style="61" customWidth="1"/>
    <col min="238" max="470" width="9.140625" style="61"/>
    <col min="471" max="472" width="12.28515625" style="61" customWidth="1"/>
    <col min="473" max="473" width="13.42578125" style="61" customWidth="1"/>
    <col min="474" max="474" width="59.140625" style="61" customWidth="1"/>
    <col min="475" max="475" width="18.140625" style="61" customWidth="1"/>
    <col min="476" max="476" width="32.140625" style="61" customWidth="1"/>
    <col min="477" max="477" width="86.7109375" style="61" customWidth="1"/>
    <col min="478" max="486" width="23.140625" style="61" customWidth="1"/>
    <col min="487" max="487" width="91.42578125" style="61" customWidth="1"/>
    <col min="488" max="493" width="19.140625" style="61" customWidth="1"/>
    <col min="494" max="726" width="9.140625" style="61"/>
    <col min="727" max="728" width="12.28515625" style="61" customWidth="1"/>
    <col min="729" max="729" width="13.42578125" style="61" customWidth="1"/>
    <col min="730" max="730" width="59.140625" style="61" customWidth="1"/>
    <col min="731" max="731" width="18.140625" style="61" customWidth="1"/>
    <col min="732" max="732" width="32.140625" style="61" customWidth="1"/>
    <col min="733" max="733" width="86.7109375" style="61" customWidth="1"/>
    <col min="734" max="742" width="23.140625" style="61" customWidth="1"/>
    <col min="743" max="743" width="91.42578125" style="61" customWidth="1"/>
    <col min="744" max="749" width="19.140625" style="61" customWidth="1"/>
    <col min="750" max="982" width="9.140625" style="61"/>
    <col min="983" max="984" width="12.28515625" style="61" customWidth="1"/>
    <col min="985" max="985" width="13.42578125" style="61" customWidth="1"/>
    <col min="986" max="986" width="59.140625" style="61" customWidth="1"/>
    <col min="987" max="987" width="18.140625" style="61" customWidth="1"/>
    <col min="988" max="988" width="32.140625" style="61" customWidth="1"/>
    <col min="989" max="989" width="86.7109375" style="61" customWidth="1"/>
    <col min="990" max="998" width="23.140625" style="61" customWidth="1"/>
    <col min="999" max="999" width="91.42578125" style="61" customWidth="1"/>
    <col min="1000" max="1005" width="19.140625" style="61" customWidth="1"/>
    <col min="1006" max="1238" width="9.140625" style="61"/>
    <col min="1239" max="1240" width="12.28515625" style="61" customWidth="1"/>
    <col min="1241" max="1241" width="13.42578125" style="61" customWidth="1"/>
    <col min="1242" max="1242" width="59.140625" style="61" customWidth="1"/>
    <col min="1243" max="1243" width="18.140625" style="61" customWidth="1"/>
    <col min="1244" max="1244" width="32.140625" style="61" customWidth="1"/>
    <col min="1245" max="1245" width="86.7109375" style="61" customWidth="1"/>
    <col min="1246" max="1254" width="23.140625" style="61" customWidth="1"/>
    <col min="1255" max="1255" width="91.42578125" style="61" customWidth="1"/>
    <col min="1256" max="1261" width="19.140625" style="61" customWidth="1"/>
    <col min="1262" max="1494" width="9.140625" style="61"/>
    <col min="1495" max="1496" width="12.28515625" style="61" customWidth="1"/>
    <col min="1497" max="1497" width="13.42578125" style="61" customWidth="1"/>
    <col min="1498" max="1498" width="59.140625" style="61" customWidth="1"/>
    <col min="1499" max="1499" width="18.140625" style="61" customWidth="1"/>
    <col min="1500" max="1500" width="32.140625" style="61" customWidth="1"/>
    <col min="1501" max="1501" width="86.7109375" style="61" customWidth="1"/>
    <col min="1502" max="1510" width="23.140625" style="61" customWidth="1"/>
    <col min="1511" max="1511" width="91.42578125" style="61" customWidth="1"/>
    <col min="1512" max="1517" width="19.140625" style="61" customWidth="1"/>
    <col min="1518" max="1750" width="9.140625" style="61"/>
    <col min="1751" max="1752" width="12.28515625" style="61" customWidth="1"/>
    <col min="1753" max="1753" width="13.42578125" style="61" customWidth="1"/>
    <col min="1754" max="1754" width="59.140625" style="61" customWidth="1"/>
    <col min="1755" max="1755" width="18.140625" style="61" customWidth="1"/>
    <col min="1756" max="1756" width="32.140625" style="61" customWidth="1"/>
    <col min="1757" max="1757" width="86.7109375" style="61" customWidth="1"/>
    <col min="1758" max="1766" width="23.140625" style="61" customWidth="1"/>
    <col min="1767" max="1767" width="91.42578125" style="61" customWidth="1"/>
    <col min="1768" max="1773" width="19.140625" style="61" customWidth="1"/>
    <col min="1774" max="2006" width="9.140625" style="61"/>
    <col min="2007" max="2008" width="12.28515625" style="61" customWidth="1"/>
    <col min="2009" max="2009" width="13.42578125" style="61" customWidth="1"/>
    <col min="2010" max="2010" width="59.140625" style="61" customWidth="1"/>
    <col min="2011" max="2011" width="18.140625" style="61" customWidth="1"/>
    <col min="2012" max="2012" width="32.140625" style="61" customWidth="1"/>
    <col min="2013" max="2013" width="86.7109375" style="61" customWidth="1"/>
    <col min="2014" max="2022" width="23.140625" style="61" customWidth="1"/>
    <col min="2023" max="2023" width="91.42578125" style="61" customWidth="1"/>
    <col min="2024" max="2029" width="19.140625" style="61" customWidth="1"/>
    <col min="2030" max="2262" width="9.140625" style="61"/>
    <col min="2263" max="2264" width="12.28515625" style="61" customWidth="1"/>
    <col min="2265" max="2265" width="13.42578125" style="61" customWidth="1"/>
    <col min="2266" max="2266" width="59.140625" style="61" customWidth="1"/>
    <col min="2267" max="2267" width="18.140625" style="61" customWidth="1"/>
    <col min="2268" max="2268" width="32.140625" style="61" customWidth="1"/>
    <col min="2269" max="2269" width="86.7109375" style="61" customWidth="1"/>
    <col min="2270" max="2278" width="23.140625" style="61" customWidth="1"/>
    <col min="2279" max="2279" width="91.42578125" style="61" customWidth="1"/>
    <col min="2280" max="2285" width="19.140625" style="61" customWidth="1"/>
    <col min="2286" max="2518" width="9.140625" style="61"/>
    <col min="2519" max="2520" width="12.28515625" style="61" customWidth="1"/>
    <col min="2521" max="2521" width="13.42578125" style="61" customWidth="1"/>
    <col min="2522" max="2522" width="59.140625" style="61" customWidth="1"/>
    <col min="2523" max="2523" width="18.140625" style="61" customWidth="1"/>
    <col min="2524" max="2524" width="32.140625" style="61" customWidth="1"/>
    <col min="2525" max="2525" width="86.7109375" style="61" customWidth="1"/>
    <col min="2526" max="2534" width="23.140625" style="61" customWidth="1"/>
    <col min="2535" max="2535" width="91.42578125" style="61" customWidth="1"/>
    <col min="2536" max="2541" width="19.140625" style="61" customWidth="1"/>
    <col min="2542" max="2774" width="9.140625" style="61"/>
    <col min="2775" max="2776" width="12.28515625" style="61" customWidth="1"/>
    <col min="2777" max="2777" width="13.42578125" style="61" customWidth="1"/>
    <col min="2778" max="2778" width="59.140625" style="61" customWidth="1"/>
    <col min="2779" max="2779" width="18.140625" style="61" customWidth="1"/>
    <col min="2780" max="2780" width="32.140625" style="61" customWidth="1"/>
    <col min="2781" max="2781" width="86.7109375" style="61" customWidth="1"/>
    <col min="2782" max="2790" width="23.140625" style="61" customWidth="1"/>
    <col min="2791" max="2791" width="91.42578125" style="61" customWidth="1"/>
    <col min="2792" max="2797" width="19.140625" style="61" customWidth="1"/>
    <col min="2798" max="3030" width="9.140625" style="61"/>
    <col min="3031" max="3032" width="12.28515625" style="61" customWidth="1"/>
    <col min="3033" max="3033" width="13.42578125" style="61" customWidth="1"/>
    <col min="3034" max="3034" width="59.140625" style="61" customWidth="1"/>
    <col min="3035" max="3035" width="18.140625" style="61" customWidth="1"/>
    <col min="3036" max="3036" width="32.140625" style="61" customWidth="1"/>
    <col min="3037" max="3037" width="86.7109375" style="61" customWidth="1"/>
    <col min="3038" max="3046" width="23.140625" style="61" customWidth="1"/>
    <col min="3047" max="3047" width="91.42578125" style="61" customWidth="1"/>
    <col min="3048" max="3053" width="19.140625" style="61" customWidth="1"/>
    <col min="3054" max="3286" width="9.140625" style="61"/>
    <col min="3287" max="3288" width="12.28515625" style="61" customWidth="1"/>
    <col min="3289" max="3289" width="13.42578125" style="61" customWidth="1"/>
    <col min="3290" max="3290" width="59.140625" style="61" customWidth="1"/>
    <col min="3291" max="3291" width="18.140625" style="61" customWidth="1"/>
    <col min="3292" max="3292" width="32.140625" style="61" customWidth="1"/>
    <col min="3293" max="3293" width="86.7109375" style="61" customWidth="1"/>
    <col min="3294" max="3302" width="23.140625" style="61" customWidth="1"/>
    <col min="3303" max="3303" width="91.42578125" style="61" customWidth="1"/>
    <col min="3304" max="3309" width="19.140625" style="61" customWidth="1"/>
    <col min="3310" max="3542" width="9.140625" style="61"/>
    <col min="3543" max="3544" width="12.28515625" style="61" customWidth="1"/>
    <col min="3545" max="3545" width="13.42578125" style="61" customWidth="1"/>
    <col min="3546" max="3546" width="59.140625" style="61" customWidth="1"/>
    <col min="3547" max="3547" width="18.140625" style="61" customWidth="1"/>
    <col min="3548" max="3548" width="32.140625" style="61" customWidth="1"/>
    <col min="3549" max="3549" width="86.7109375" style="61" customWidth="1"/>
    <col min="3550" max="3558" width="23.140625" style="61" customWidth="1"/>
    <col min="3559" max="3559" width="91.42578125" style="61" customWidth="1"/>
    <col min="3560" max="3565" width="19.140625" style="61" customWidth="1"/>
    <col min="3566" max="3798" width="9.140625" style="61"/>
    <col min="3799" max="3800" width="12.28515625" style="61" customWidth="1"/>
    <col min="3801" max="3801" width="13.42578125" style="61" customWidth="1"/>
    <col min="3802" max="3802" width="59.140625" style="61" customWidth="1"/>
    <col min="3803" max="3803" width="18.140625" style="61" customWidth="1"/>
    <col min="3804" max="3804" width="32.140625" style="61" customWidth="1"/>
    <col min="3805" max="3805" width="86.7109375" style="61" customWidth="1"/>
    <col min="3806" max="3814" width="23.140625" style="61" customWidth="1"/>
    <col min="3815" max="3815" width="91.42578125" style="61" customWidth="1"/>
    <col min="3816" max="3821" width="19.140625" style="61" customWidth="1"/>
    <col min="3822" max="4054" width="9.140625" style="61"/>
    <col min="4055" max="4056" width="12.28515625" style="61" customWidth="1"/>
    <col min="4057" max="4057" width="13.42578125" style="61" customWidth="1"/>
    <col min="4058" max="4058" width="59.140625" style="61" customWidth="1"/>
    <col min="4059" max="4059" width="18.140625" style="61" customWidth="1"/>
    <col min="4060" max="4060" width="32.140625" style="61" customWidth="1"/>
    <col min="4061" max="4061" width="86.7109375" style="61" customWidth="1"/>
    <col min="4062" max="4070" width="23.140625" style="61" customWidth="1"/>
    <col min="4071" max="4071" width="91.42578125" style="61" customWidth="1"/>
    <col min="4072" max="4077" width="19.140625" style="61" customWidth="1"/>
    <col min="4078" max="4310" width="9.140625" style="61"/>
    <col min="4311" max="4312" width="12.28515625" style="61" customWidth="1"/>
    <col min="4313" max="4313" width="13.42578125" style="61" customWidth="1"/>
    <col min="4314" max="4314" width="59.140625" style="61" customWidth="1"/>
    <col min="4315" max="4315" width="18.140625" style="61" customWidth="1"/>
    <col min="4316" max="4316" width="32.140625" style="61" customWidth="1"/>
    <col min="4317" max="4317" width="86.7109375" style="61" customWidth="1"/>
    <col min="4318" max="4326" width="23.140625" style="61" customWidth="1"/>
    <col min="4327" max="4327" width="91.42578125" style="61" customWidth="1"/>
    <col min="4328" max="4333" width="19.140625" style="61" customWidth="1"/>
    <col min="4334" max="4566" width="9.140625" style="61"/>
    <col min="4567" max="4568" width="12.28515625" style="61" customWidth="1"/>
    <col min="4569" max="4569" width="13.42578125" style="61" customWidth="1"/>
    <col min="4570" max="4570" width="59.140625" style="61" customWidth="1"/>
    <col min="4571" max="4571" width="18.140625" style="61" customWidth="1"/>
    <col min="4572" max="4572" width="32.140625" style="61" customWidth="1"/>
    <col min="4573" max="4573" width="86.7109375" style="61" customWidth="1"/>
    <col min="4574" max="4582" width="23.140625" style="61" customWidth="1"/>
    <col min="4583" max="4583" width="91.42578125" style="61" customWidth="1"/>
    <col min="4584" max="4589" width="19.140625" style="61" customWidth="1"/>
    <col min="4590" max="4822" width="9.140625" style="61"/>
    <col min="4823" max="4824" width="12.28515625" style="61" customWidth="1"/>
    <col min="4825" max="4825" width="13.42578125" style="61" customWidth="1"/>
    <col min="4826" max="4826" width="59.140625" style="61" customWidth="1"/>
    <col min="4827" max="4827" width="18.140625" style="61" customWidth="1"/>
    <col min="4828" max="4828" width="32.140625" style="61" customWidth="1"/>
    <col min="4829" max="4829" width="86.7109375" style="61" customWidth="1"/>
    <col min="4830" max="4838" width="23.140625" style="61" customWidth="1"/>
    <col min="4839" max="4839" width="91.42578125" style="61" customWidth="1"/>
    <col min="4840" max="4845" width="19.140625" style="61" customWidth="1"/>
    <col min="4846" max="5078" width="9.140625" style="61"/>
    <col min="5079" max="5080" width="12.28515625" style="61" customWidth="1"/>
    <col min="5081" max="5081" width="13.42578125" style="61" customWidth="1"/>
    <col min="5082" max="5082" width="59.140625" style="61" customWidth="1"/>
    <col min="5083" max="5083" width="18.140625" style="61" customWidth="1"/>
    <col min="5084" max="5084" width="32.140625" style="61" customWidth="1"/>
    <col min="5085" max="5085" width="86.7109375" style="61" customWidth="1"/>
    <col min="5086" max="5094" width="23.140625" style="61" customWidth="1"/>
    <col min="5095" max="5095" width="91.42578125" style="61" customWidth="1"/>
    <col min="5096" max="5101" width="19.140625" style="61" customWidth="1"/>
    <col min="5102" max="5334" width="9.140625" style="61"/>
    <col min="5335" max="5336" width="12.28515625" style="61" customWidth="1"/>
    <col min="5337" max="5337" width="13.42578125" style="61" customWidth="1"/>
    <col min="5338" max="5338" width="59.140625" style="61" customWidth="1"/>
    <col min="5339" max="5339" width="18.140625" style="61" customWidth="1"/>
    <col min="5340" max="5340" width="32.140625" style="61" customWidth="1"/>
    <col min="5341" max="5341" width="86.7109375" style="61" customWidth="1"/>
    <col min="5342" max="5350" width="23.140625" style="61" customWidth="1"/>
    <col min="5351" max="5351" width="91.42578125" style="61" customWidth="1"/>
    <col min="5352" max="5357" width="19.140625" style="61" customWidth="1"/>
    <col min="5358" max="5590" width="9.140625" style="61"/>
    <col min="5591" max="5592" width="12.28515625" style="61" customWidth="1"/>
    <col min="5593" max="5593" width="13.42578125" style="61" customWidth="1"/>
    <col min="5594" max="5594" width="59.140625" style="61" customWidth="1"/>
    <col min="5595" max="5595" width="18.140625" style="61" customWidth="1"/>
    <col min="5596" max="5596" width="32.140625" style="61" customWidth="1"/>
    <col min="5597" max="5597" width="86.7109375" style="61" customWidth="1"/>
    <col min="5598" max="5606" width="23.140625" style="61" customWidth="1"/>
    <col min="5607" max="5607" width="91.42578125" style="61" customWidth="1"/>
    <col min="5608" max="5613" width="19.140625" style="61" customWidth="1"/>
    <col min="5614" max="5846" width="9.140625" style="61"/>
    <col min="5847" max="5848" width="12.28515625" style="61" customWidth="1"/>
    <col min="5849" max="5849" width="13.42578125" style="61" customWidth="1"/>
    <col min="5850" max="5850" width="59.140625" style="61" customWidth="1"/>
    <col min="5851" max="5851" width="18.140625" style="61" customWidth="1"/>
    <col min="5852" max="5852" width="32.140625" style="61" customWidth="1"/>
    <col min="5853" max="5853" width="86.7109375" style="61" customWidth="1"/>
    <col min="5854" max="5862" width="23.140625" style="61" customWidth="1"/>
    <col min="5863" max="5863" width="91.42578125" style="61" customWidth="1"/>
    <col min="5864" max="5869" width="19.140625" style="61" customWidth="1"/>
    <col min="5870" max="6102" width="9.140625" style="61"/>
    <col min="6103" max="6104" width="12.28515625" style="61" customWidth="1"/>
    <col min="6105" max="6105" width="13.42578125" style="61" customWidth="1"/>
    <col min="6106" max="6106" width="59.140625" style="61" customWidth="1"/>
    <col min="6107" max="6107" width="18.140625" style="61" customWidth="1"/>
    <col min="6108" max="6108" width="32.140625" style="61" customWidth="1"/>
    <col min="6109" max="6109" width="86.7109375" style="61" customWidth="1"/>
    <col min="6110" max="6118" width="23.140625" style="61" customWidth="1"/>
    <col min="6119" max="6119" width="91.42578125" style="61" customWidth="1"/>
    <col min="6120" max="6125" width="19.140625" style="61" customWidth="1"/>
    <col min="6126" max="6358" width="9.140625" style="61"/>
    <col min="6359" max="6360" width="12.28515625" style="61" customWidth="1"/>
    <col min="6361" max="6361" width="13.42578125" style="61" customWidth="1"/>
    <col min="6362" max="6362" width="59.140625" style="61" customWidth="1"/>
    <col min="6363" max="6363" width="18.140625" style="61" customWidth="1"/>
    <col min="6364" max="6364" width="32.140625" style="61" customWidth="1"/>
    <col min="6365" max="6365" width="86.7109375" style="61" customWidth="1"/>
    <col min="6366" max="6374" width="23.140625" style="61" customWidth="1"/>
    <col min="6375" max="6375" width="91.42578125" style="61" customWidth="1"/>
    <col min="6376" max="6381" width="19.140625" style="61" customWidth="1"/>
    <col min="6382" max="6614" width="9.140625" style="61"/>
    <col min="6615" max="6616" width="12.28515625" style="61" customWidth="1"/>
    <col min="6617" max="6617" width="13.42578125" style="61" customWidth="1"/>
    <col min="6618" max="6618" width="59.140625" style="61" customWidth="1"/>
    <col min="6619" max="6619" width="18.140625" style="61" customWidth="1"/>
    <col min="6620" max="6620" width="32.140625" style="61" customWidth="1"/>
    <col min="6621" max="6621" width="86.7109375" style="61" customWidth="1"/>
    <col min="6622" max="6630" width="23.140625" style="61" customWidth="1"/>
    <col min="6631" max="6631" width="91.42578125" style="61" customWidth="1"/>
    <col min="6632" max="6637" width="19.140625" style="61" customWidth="1"/>
    <col min="6638" max="6870" width="9.140625" style="61"/>
    <col min="6871" max="6872" width="12.28515625" style="61" customWidth="1"/>
    <col min="6873" max="6873" width="13.42578125" style="61" customWidth="1"/>
    <col min="6874" max="6874" width="59.140625" style="61" customWidth="1"/>
    <col min="6875" max="6875" width="18.140625" style="61" customWidth="1"/>
    <col min="6876" max="6876" width="32.140625" style="61" customWidth="1"/>
    <col min="6877" max="6877" width="86.7109375" style="61" customWidth="1"/>
    <col min="6878" max="6886" width="23.140625" style="61" customWidth="1"/>
    <col min="6887" max="6887" width="91.42578125" style="61" customWidth="1"/>
    <col min="6888" max="6893" width="19.140625" style="61" customWidth="1"/>
    <col min="6894" max="7126" width="9.140625" style="61"/>
    <col min="7127" max="7128" width="12.28515625" style="61" customWidth="1"/>
    <col min="7129" max="7129" width="13.42578125" style="61" customWidth="1"/>
    <col min="7130" max="7130" width="59.140625" style="61" customWidth="1"/>
    <col min="7131" max="7131" width="18.140625" style="61" customWidth="1"/>
    <col min="7132" max="7132" width="32.140625" style="61" customWidth="1"/>
    <col min="7133" max="7133" width="86.7109375" style="61" customWidth="1"/>
    <col min="7134" max="7142" width="23.140625" style="61" customWidth="1"/>
    <col min="7143" max="7143" width="91.42578125" style="61" customWidth="1"/>
    <col min="7144" max="7149" width="19.140625" style="61" customWidth="1"/>
    <col min="7150" max="7382" width="9.140625" style="61"/>
    <col min="7383" max="7384" width="12.28515625" style="61" customWidth="1"/>
    <col min="7385" max="7385" width="13.42578125" style="61" customWidth="1"/>
    <col min="7386" max="7386" width="59.140625" style="61" customWidth="1"/>
    <col min="7387" max="7387" width="18.140625" style="61" customWidth="1"/>
    <col min="7388" max="7388" width="32.140625" style="61" customWidth="1"/>
    <col min="7389" max="7389" width="86.7109375" style="61" customWidth="1"/>
    <col min="7390" max="7398" width="23.140625" style="61" customWidth="1"/>
    <col min="7399" max="7399" width="91.42578125" style="61" customWidth="1"/>
    <col min="7400" max="7405" width="19.140625" style="61" customWidth="1"/>
    <col min="7406" max="7638" width="9.140625" style="61"/>
    <col min="7639" max="7640" width="12.28515625" style="61" customWidth="1"/>
    <col min="7641" max="7641" width="13.42578125" style="61" customWidth="1"/>
    <col min="7642" max="7642" width="59.140625" style="61" customWidth="1"/>
    <col min="7643" max="7643" width="18.140625" style="61" customWidth="1"/>
    <col min="7644" max="7644" width="32.140625" style="61" customWidth="1"/>
    <col min="7645" max="7645" width="86.7109375" style="61" customWidth="1"/>
    <col min="7646" max="7654" width="23.140625" style="61" customWidth="1"/>
    <col min="7655" max="7655" width="91.42578125" style="61" customWidth="1"/>
    <col min="7656" max="7661" width="19.140625" style="61" customWidth="1"/>
    <col min="7662" max="7894" width="9.140625" style="61"/>
    <col min="7895" max="7896" width="12.28515625" style="61" customWidth="1"/>
    <col min="7897" max="7897" width="13.42578125" style="61" customWidth="1"/>
    <col min="7898" max="7898" width="59.140625" style="61" customWidth="1"/>
    <col min="7899" max="7899" width="18.140625" style="61" customWidth="1"/>
    <col min="7900" max="7900" width="32.140625" style="61" customWidth="1"/>
    <col min="7901" max="7901" width="86.7109375" style="61" customWidth="1"/>
    <col min="7902" max="7910" width="23.140625" style="61" customWidth="1"/>
    <col min="7911" max="7911" width="91.42578125" style="61" customWidth="1"/>
    <col min="7912" max="7917" width="19.140625" style="61" customWidth="1"/>
    <col min="7918" max="8150" width="9.140625" style="61"/>
    <col min="8151" max="8152" width="12.28515625" style="61" customWidth="1"/>
    <col min="8153" max="8153" width="13.42578125" style="61" customWidth="1"/>
    <col min="8154" max="8154" width="59.140625" style="61" customWidth="1"/>
    <col min="8155" max="8155" width="18.140625" style="61" customWidth="1"/>
    <col min="8156" max="8156" width="32.140625" style="61" customWidth="1"/>
    <col min="8157" max="8157" width="86.7109375" style="61" customWidth="1"/>
    <col min="8158" max="8166" width="23.140625" style="61" customWidth="1"/>
    <col min="8167" max="8167" width="91.42578125" style="61" customWidth="1"/>
    <col min="8168" max="8173" width="19.140625" style="61" customWidth="1"/>
    <col min="8174" max="8406" width="9.140625" style="61"/>
    <col min="8407" max="8408" width="12.28515625" style="61" customWidth="1"/>
    <col min="8409" max="8409" width="13.42578125" style="61" customWidth="1"/>
    <col min="8410" max="8410" width="59.140625" style="61" customWidth="1"/>
    <col min="8411" max="8411" width="18.140625" style="61" customWidth="1"/>
    <col min="8412" max="8412" width="32.140625" style="61" customWidth="1"/>
    <col min="8413" max="8413" width="86.7109375" style="61" customWidth="1"/>
    <col min="8414" max="8422" width="23.140625" style="61" customWidth="1"/>
    <col min="8423" max="8423" width="91.42578125" style="61" customWidth="1"/>
    <col min="8424" max="8429" width="19.140625" style="61" customWidth="1"/>
    <col min="8430" max="8662" width="9.140625" style="61"/>
    <col min="8663" max="8664" width="12.28515625" style="61" customWidth="1"/>
    <col min="8665" max="8665" width="13.42578125" style="61" customWidth="1"/>
    <col min="8666" max="8666" width="59.140625" style="61" customWidth="1"/>
    <col min="8667" max="8667" width="18.140625" style="61" customWidth="1"/>
    <col min="8668" max="8668" width="32.140625" style="61" customWidth="1"/>
    <col min="8669" max="8669" width="86.7109375" style="61" customWidth="1"/>
    <col min="8670" max="8678" width="23.140625" style="61" customWidth="1"/>
    <col min="8679" max="8679" width="91.42578125" style="61" customWidth="1"/>
    <col min="8680" max="8685" width="19.140625" style="61" customWidth="1"/>
    <col min="8686" max="8918" width="9.140625" style="61"/>
    <col min="8919" max="8920" width="12.28515625" style="61" customWidth="1"/>
    <col min="8921" max="8921" width="13.42578125" style="61" customWidth="1"/>
    <col min="8922" max="8922" width="59.140625" style="61" customWidth="1"/>
    <col min="8923" max="8923" width="18.140625" style="61" customWidth="1"/>
    <col min="8924" max="8924" width="32.140625" style="61" customWidth="1"/>
    <col min="8925" max="8925" width="86.7109375" style="61" customWidth="1"/>
    <col min="8926" max="8934" width="23.140625" style="61" customWidth="1"/>
    <col min="8935" max="8935" width="91.42578125" style="61" customWidth="1"/>
    <col min="8936" max="8941" width="19.140625" style="61" customWidth="1"/>
    <col min="8942" max="9174" width="9.140625" style="61"/>
    <col min="9175" max="9176" width="12.28515625" style="61" customWidth="1"/>
    <col min="9177" max="9177" width="13.42578125" style="61" customWidth="1"/>
    <col min="9178" max="9178" width="59.140625" style="61" customWidth="1"/>
    <col min="9179" max="9179" width="18.140625" style="61" customWidth="1"/>
    <col min="9180" max="9180" width="32.140625" style="61" customWidth="1"/>
    <col min="9181" max="9181" width="86.7109375" style="61" customWidth="1"/>
    <col min="9182" max="9190" width="23.140625" style="61" customWidth="1"/>
    <col min="9191" max="9191" width="91.42578125" style="61" customWidth="1"/>
    <col min="9192" max="9197" width="19.140625" style="61" customWidth="1"/>
    <col min="9198" max="9430" width="9.140625" style="61"/>
    <col min="9431" max="9432" width="12.28515625" style="61" customWidth="1"/>
    <col min="9433" max="9433" width="13.42578125" style="61" customWidth="1"/>
    <col min="9434" max="9434" width="59.140625" style="61" customWidth="1"/>
    <col min="9435" max="9435" width="18.140625" style="61" customWidth="1"/>
    <col min="9436" max="9436" width="32.140625" style="61" customWidth="1"/>
    <col min="9437" max="9437" width="86.7109375" style="61" customWidth="1"/>
    <col min="9438" max="9446" width="23.140625" style="61" customWidth="1"/>
    <col min="9447" max="9447" width="91.42578125" style="61" customWidth="1"/>
    <col min="9448" max="9453" width="19.140625" style="61" customWidth="1"/>
    <col min="9454" max="9686" width="9.140625" style="61"/>
    <col min="9687" max="9688" width="12.28515625" style="61" customWidth="1"/>
    <col min="9689" max="9689" width="13.42578125" style="61" customWidth="1"/>
    <col min="9690" max="9690" width="59.140625" style="61" customWidth="1"/>
    <col min="9691" max="9691" width="18.140625" style="61" customWidth="1"/>
    <col min="9692" max="9692" width="32.140625" style="61" customWidth="1"/>
    <col min="9693" max="9693" width="86.7109375" style="61" customWidth="1"/>
    <col min="9694" max="9702" width="23.140625" style="61" customWidth="1"/>
    <col min="9703" max="9703" width="91.42578125" style="61" customWidth="1"/>
    <col min="9704" max="9709" width="19.140625" style="61" customWidth="1"/>
    <col min="9710" max="9942" width="9.140625" style="61"/>
    <col min="9943" max="9944" width="12.28515625" style="61" customWidth="1"/>
    <col min="9945" max="9945" width="13.42578125" style="61" customWidth="1"/>
    <col min="9946" max="9946" width="59.140625" style="61" customWidth="1"/>
    <col min="9947" max="9947" width="18.140625" style="61" customWidth="1"/>
    <col min="9948" max="9948" width="32.140625" style="61" customWidth="1"/>
    <col min="9949" max="9949" width="86.7109375" style="61" customWidth="1"/>
    <col min="9950" max="9958" width="23.140625" style="61" customWidth="1"/>
    <col min="9959" max="9959" width="91.42578125" style="61" customWidth="1"/>
    <col min="9960" max="9965" width="19.140625" style="61" customWidth="1"/>
    <col min="9966" max="10198" width="9.140625" style="61"/>
    <col min="10199" max="10200" width="12.28515625" style="61" customWidth="1"/>
    <col min="10201" max="10201" width="13.42578125" style="61" customWidth="1"/>
    <col min="10202" max="10202" width="59.140625" style="61" customWidth="1"/>
    <col min="10203" max="10203" width="18.140625" style="61" customWidth="1"/>
    <col min="10204" max="10204" width="32.140625" style="61" customWidth="1"/>
    <col min="10205" max="10205" width="86.7109375" style="61" customWidth="1"/>
    <col min="10206" max="10214" width="23.140625" style="61" customWidth="1"/>
    <col min="10215" max="10215" width="91.42578125" style="61" customWidth="1"/>
    <col min="10216" max="10221" width="19.140625" style="61" customWidth="1"/>
    <col min="10222" max="10454" width="9.140625" style="61"/>
    <col min="10455" max="10456" width="12.28515625" style="61" customWidth="1"/>
    <col min="10457" max="10457" width="13.42578125" style="61" customWidth="1"/>
    <col min="10458" max="10458" width="59.140625" style="61" customWidth="1"/>
    <col min="10459" max="10459" width="18.140625" style="61" customWidth="1"/>
    <col min="10460" max="10460" width="32.140625" style="61" customWidth="1"/>
    <col min="10461" max="10461" width="86.7109375" style="61" customWidth="1"/>
    <col min="10462" max="10470" width="23.140625" style="61" customWidth="1"/>
    <col min="10471" max="10471" width="91.42578125" style="61" customWidth="1"/>
    <col min="10472" max="10477" width="19.140625" style="61" customWidth="1"/>
    <col min="10478" max="10710" width="9.140625" style="61"/>
    <col min="10711" max="10712" width="12.28515625" style="61" customWidth="1"/>
    <col min="10713" max="10713" width="13.42578125" style="61" customWidth="1"/>
    <col min="10714" max="10714" width="59.140625" style="61" customWidth="1"/>
    <col min="10715" max="10715" width="18.140625" style="61" customWidth="1"/>
    <col min="10716" max="10716" width="32.140625" style="61" customWidth="1"/>
    <col min="10717" max="10717" width="86.7109375" style="61" customWidth="1"/>
    <col min="10718" max="10726" width="23.140625" style="61" customWidth="1"/>
    <col min="10727" max="10727" width="91.42578125" style="61" customWidth="1"/>
    <col min="10728" max="10733" width="19.140625" style="61" customWidth="1"/>
    <col min="10734" max="10966" width="9.140625" style="61"/>
    <col min="10967" max="10968" width="12.28515625" style="61" customWidth="1"/>
    <col min="10969" max="10969" width="13.42578125" style="61" customWidth="1"/>
    <col min="10970" max="10970" width="59.140625" style="61" customWidth="1"/>
    <col min="10971" max="10971" width="18.140625" style="61" customWidth="1"/>
    <col min="10972" max="10972" width="32.140625" style="61" customWidth="1"/>
    <col min="10973" max="10973" width="86.7109375" style="61" customWidth="1"/>
    <col min="10974" max="10982" width="23.140625" style="61" customWidth="1"/>
    <col min="10983" max="10983" width="91.42578125" style="61" customWidth="1"/>
    <col min="10984" max="10989" width="19.140625" style="61" customWidth="1"/>
    <col min="10990" max="11222" width="9.140625" style="61"/>
    <col min="11223" max="11224" width="12.28515625" style="61" customWidth="1"/>
    <col min="11225" max="11225" width="13.42578125" style="61" customWidth="1"/>
    <col min="11226" max="11226" width="59.140625" style="61" customWidth="1"/>
    <col min="11227" max="11227" width="18.140625" style="61" customWidth="1"/>
    <col min="11228" max="11228" width="32.140625" style="61" customWidth="1"/>
    <col min="11229" max="11229" width="86.7109375" style="61" customWidth="1"/>
    <col min="11230" max="11238" width="23.140625" style="61" customWidth="1"/>
    <col min="11239" max="11239" width="91.42578125" style="61" customWidth="1"/>
    <col min="11240" max="11245" width="19.140625" style="61" customWidth="1"/>
    <col min="11246" max="11478" width="9.140625" style="61"/>
    <col min="11479" max="11480" width="12.28515625" style="61" customWidth="1"/>
    <col min="11481" max="11481" width="13.42578125" style="61" customWidth="1"/>
    <col min="11482" max="11482" width="59.140625" style="61" customWidth="1"/>
    <col min="11483" max="11483" width="18.140625" style="61" customWidth="1"/>
    <col min="11484" max="11484" width="32.140625" style="61" customWidth="1"/>
    <col min="11485" max="11485" width="86.7109375" style="61" customWidth="1"/>
    <col min="11486" max="11494" width="23.140625" style="61" customWidth="1"/>
    <col min="11495" max="11495" width="91.42578125" style="61" customWidth="1"/>
    <col min="11496" max="11501" width="19.140625" style="61" customWidth="1"/>
    <col min="11502" max="11734" width="9.140625" style="61"/>
    <col min="11735" max="11736" width="12.28515625" style="61" customWidth="1"/>
    <col min="11737" max="11737" width="13.42578125" style="61" customWidth="1"/>
    <col min="11738" max="11738" width="59.140625" style="61" customWidth="1"/>
    <col min="11739" max="11739" width="18.140625" style="61" customWidth="1"/>
    <col min="11740" max="11740" width="32.140625" style="61" customWidth="1"/>
    <col min="11741" max="11741" width="86.7109375" style="61" customWidth="1"/>
    <col min="11742" max="11750" width="23.140625" style="61" customWidth="1"/>
    <col min="11751" max="11751" width="91.42578125" style="61" customWidth="1"/>
    <col min="11752" max="11757" width="19.140625" style="61" customWidth="1"/>
    <col min="11758" max="11990" width="9.140625" style="61"/>
    <col min="11991" max="11992" width="12.28515625" style="61" customWidth="1"/>
    <col min="11993" max="11993" width="13.42578125" style="61" customWidth="1"/>
    <col min="11994" max="11994" width="59.140625" style="61" customWidth="1"/>
    <col min="11995" max="11995" width="18.140625" style="61" customWidth="1"/>
    <col min="11996" max="11996" width="32.140625" style="61" customWidth="1"/>
    <col min="11997" max="11997" width="86.7109375" style="61" customWidth="1"/>
    <col min="11998" max="12006" width="23.140625" style="61" customWidth="1"/>
    <col min="12007" max="12007" width="91.42578125" style="61" customWidth="1"/>
    <col min="12008" max="12013" width="19.140625" style="61" customWidth="1"/>
    <col min="12014" max="12246" width="9.140625" style="61"/>
    <col min="12247" max="12248" width="12.28515625" style="61" customWidth="1"/>
    <col min="12249" max="12249" width="13.42578125" style="61" customWidth="1"/>
    <col min="12250" max="12250" width="59.140625" style="61" customWidth="1"/>
    <col min="12251" max="12251" width="18.140625" style="61" customWidth="1"/>
    <col min="12252" max="12252" width="32.140625" style="61" customWidth="1"/>
    <col min="12253" max="12253" width="86.7109375" style="61" customWidth="1"/>
    <col min="12254" max="12262" width="23.140625" style="61" customWidth="1"/>
    <col min="12263" max="12263" width="91.42578125" style="61" customWidth="1"/>
    <col min="12264" max="12269" width="19.140625" style="61" customWidth="1"/>
    <col min="12270" max="12502" width="9.140625" style="61"/>
    <col min="12503" max="12504" width="12.28515625" style="61" customWidth="1"/>
    <col min="12505" max="12505" width="13.42578125" style="61" customWidth="1"/>
    <col min="12506" max="12506" width="59.140625" style="61" customWidth="1"/>
    <col min="12507" max="12507" width="18.140625" style="61" customWidth="1"/>
    <col min="12508" max="12508" width="32.140625" style="61" customWidth="1"/>
    <col min="12509" max="12509" width="86.7109375" style="61" customWidth="1"/>
    <col min="12510" max="12518" width="23.140625" style="61" customWidth="1"/>
    <col min="12519" max="12519" width="91.42578125" style="61" customWidth="1"/>
    <col min="12520" max="12525" width="19.140625" style="61" customWidth="1"/>
    <col min="12526" max="12758" width="9.140625" style="61"/>
    <col min="12759" max="12760" width="12.28515625" style="61" customWidth="1"/>
    <col min="12761" max="12761" width="13.42578125" style="61" customWidth="1"/>
    <col min="12762" max="12762" width="59.140625" style="61" customWidth="1"/>
    <col min="12763" max="12763" width="18.140625" style="61" customWidth="1"/>
    <col min="12764" max="12764" width="32.140625" style="61" customWidth="1"/>
    <col min="12765" max="12765" width="86.7109375" style="61" customWidth="1"/>
    <col min="12766" max="12774" width="23.140625" style="61" customWidth="1"/>
    <col min="12775" max="12775" width="91.42578125" style="61" customWidth="1"/>
    <col min="12776" max="12781" width="19.140625" style="61" customWidth="1"/>
    <col min="12782" max="13014" width="9.140625" style="61"/>
    <col min="13015" max="13016" width="12.28515625" style="61" customWidth="1"/>
    <col min="13017" max="13017" width="13.42578125" style="61" customWidth="1"/>
    <col min="13018" max="13018" width="59.140625" style="61" customWidth="1"/>
    <col min="13019" max="13019" width="18.140625" style="61" customWidth="1"/>
    <col min="13020" max="13020" width="32.140625" style="61" customWidth="1"/>
    <col min="13021" max="13021" width="86.7109375" style="61" customWidth="1"/>
    <col min="13022" max="13030" width="23.140625" style="61" customWidth="1"/>
    <col min="13031" max="13031" width="91.42578125" style="61" customWidth="1"/>
    <col min="13032" max="13037" width="19.140625" style="61" customWidth="1"/>
    <col min="13038" max="13270" width="9.140625" style="61"/>
    <col min="13271" max="13272" width="12.28515625" style="61" customWidth="1"/>
    <col min="13273" max="13273" width="13.42578125" style="61" customWidth="1"/>
    <col min="13274" max="13274" width="59.140625" style="61" customWidth="1"/>
    <col min="13275" max="13275" width="18.140625" style="61" customWidth="1"/>
    <col min="13276" max="13276" width="32.140625" style="61" customWidth="1"/>
    <col min="13277" max="13277" width="86.7109375" style="61" customWidth="1"/>
    <col min="13278" max="13286" width="23.140625" style="61" customWidth="1"/>
    <col min="13287" max="13287" width="91.42578125" style="61" customWidth="1"/>
    <col min="13288" max="13293" width="19.140625" style="61" customWidth="1"/>
    <col min="13294" max="13526" width="9.140625" style="61"/>
    <col min="13527" max="13528" width="12.28515625" style="61" customWidth="1"/>
    <col min="13529" max="13529" width="13.42578125" style="61" customWidth="1"/>
    <col min="13530" max="13530" width="59.140625" style="61" customWidth="1"/>
    <col min="13531" max="13531" width="18.140625" style="61" customWidth="1"/>
    <col min="13532" max="13532" width="32.140625" style="61" customWidth="1"/>
    <col min="13533" max="13533" width="86.7109375" style="61" customWidth="1"/>
    <col min="13534" max="13542" width="23.140625" style="61" customWidth="1"/>
    <col min="13543" max="13543" width="91.42578125" style="61" customWidth="1"/>
    <col min="13544" max="13549" width="19.140625" style="61" customWidth="1"/>
    <col min="13550" max="13782" width="9.140625" style="61"/>
    <col min="13783" max="13784" width="12.28515625" style="61" customWidth="1"/>
    <col min="13785" max="13785" width="13.42578125" style="61" customWidth="1"/>
    <col min="13786" max="13786" width="59.140625" style="61" customWidth="1"/>
    <col min="13787" max="13787" width="18.140625" style="61" customWidth="1"/>
    <col min="13788" max="13788" width="32.140625" style="61" customWidth="1"/>
    <col min="13789" max="13789" width="86.7109375" style="61" customWidth="1"/>
    <col min="13790" max="13798" width="23.140625" style="61" customWidth="1"/>
    <col min="13799" max="13799" width="91.42578125" style="61" customWidth="1"/>
    <col min="13800" max="13805" width="19.140625" style="61" customWidth="1"/>
    <col min="13806" max="14038" width="9.140625" style="61"/>
    <col min="14039" max="14040" width="12.28515625" style="61" customWidth="1"/>
    <col min="14041" max="14041" width="13.42578125" style="61" customWidth="1"/>
    <col min="14042" max="14042" width="59.140625" style="61" customWidth="1"/>
    <col min="14043" max="14043" width="18.140625" style="61" customWidth="1"/>
    <col min="14044" max="14044" width="32.140625" style="61" customWidth="1"/>
    <col min="14045" max="14045" width="86.7109375" style="61" customWidth="1"/>
    <col min="14046" max="14054" width="23.140625" style="61" customWidth="1"/>
    <col min="14055" max="14055" width="91.42578125" style="61" customWidth="1"/>
    <col min="14056" max="14061" width="19.140625" style="61" customWidth="1"/>
    <col min="14062" max="14294" width="9.140625" style="61"/>
    <col min="14295" max="14296" width="12.28515625" style="61" customWidth="1"/>
    <col min="14297" max="14297" width="13.42578125" style="61" customWidth="1"/>
    <col min="14298" max="14298" width="59.140625" style="61" customWidth="1"/>
    <col min="14299" max="14299" width="18.140625" style="61" customWidth="1"/>
    <col min="14300" max="14300" width="32.140625" style="61" customWidth="1"/>
    <col min="14301" max="14301" width="86.7109375" style="61" customWidth="1"/>
    <col min="14302" max="14310" width="23.140625" style="61" customWidth="1"/>
    <col min="14311" max="14311" width="91.42578125" style="61" customWidth="1"/>
    <col min="14312" max="14317" width="19.140625" style="61" customWidth="1"/>
    <col min="14318" max="14550" width="9.140625" style="61"/>
    <col min="14551" max="14552" width="12.28515625" style="61" customWidth="1"/>
    <col min="14553" max="14553" width="13.42578125" style="61" customWidth="1"/>
    <col min="14554" max="14554" width="59.140625" style="61" customWidth="1"/>
    <col min="14555" max="14555" width="18.140625" style="61" customWidth="1"/>
    <col min="14556" max="14556" width="32.140625" style="61" customWidth="1"/>
    <col min="14557" max="14557" width="86.7109375" style="61" customWidth="1"/>
    <col min="14558" max="14566" width="23.140625" style="61" customWidth="1"/>
    <col min="14567" max="14567" width="91.42578125" style="61" customWidth="1"/>
    <col min="14568" max="14573" width="19.140625" style="61" customWidth="1"/>
    <col min="14574" max="14806" width="9.140625" style="61"/>
    <col min="14807" max="14808" width="12.28515625" style="61" customWidth="1"/>
    <col min="14809" max="14809" width="13.42578125" style="61" customWidth="1"/>
    <col min="14810" max="14810" width="59.140625" style="61" customWidth="1"/>
    <col min="14811" max="14811" width="18.140625" style="61" customWidth="1"/>
    <col min="14812" max="14812" width="32.140625" style="61" customWidth="1"/>
    <col min="14813" max="14813" width="86.7109375" style="61" customWidth="1"/>
    <col min="14814" max="14822" width="23.140625" style="61" customWidth="1"/>
    <col min="14823" max="14823" width="91.42578125" style="61" customWidth="1"/>
    <col min="14824" max="14829" width="19.140625" style="61" customWidth="1"/>
    <col min="14830" max="15062" width="9.140625" style="61"/>
    <col min="15063" max="15064" width="12.28515625" style="61" customWidth="1"/>
    <col min="15065" max="15065" width="13.42578125" style="61" customWidth="1"/>
    <col min="15066" max="15066" width="59.140625" style="61" customWidth="1"/>
    <col min="15067" max="15067" width="18.140625" style="61" customWidth="1"/>
    <col min="15068" max="15068" width="32.140625" style="61" customWidth="1"/>
    <col min="15069" max="15069" width="86.7109375" style="61" customWidth="1"/>
    <col min="15070" max="15078" width="23.140625" style="61" customWidth="1"/>
    <col min="15079" max="15079" width="91.42578125" style="61" customWidth="1"/>
    <col min="15080" max="15085" width="19.140625" style="61" customWidth="1"/>
    <col min="15086" max="15318" width="9.140625" style="61"/>
    <col min="15319" max="15320" width="12.28515625" style="61" customWidth="1"/>
    <col min="15321" max="15321" width="13.42578125" style="61" customWidth="1"/>
    <col min="15322" max="15322" width="59.140625" style="61" customWidth="1"/>
    <col min="15323" max="15323" width="18.140625" style="61" customWidth="1"/>
    <col min="15324" max="15324" width="32.140625" style="61" customWidth="1"/>
    <col min="15325" max="15325" width="86.7109375" style="61" customWidth="1"/>
    <col min="15326" max="15334" width="23.140625" style="61" customWidth="1"/>
    <col min="15335" max="15335" width="91.42578125" style="61" customWidth="1"/>
    <col min="15336" max="15341" width="19.140625" style="61" customWidth="1"/>
    <col min="15342" max="15574" width="9.140625" style="61"/>
    <col min="15575" max="15576" width="12.28515625" style="61" customWidth="1"/>
    <col min="15577" max="15577" width="13.42578125" style="61" customWidth="1"/>
    <col min="15578" max="15578" width="59.140625" style="61" customWidth="1"/>
    <col min="15579" max="15579" width="18.140625" style="61" customWidth="1"/>
    <col min="15580" max="15580" width="32.140625" style="61" customWidth="1"/>
    <col min="15581" max="15581" width="86.7109375" style="61" customWidth="1"/>
    <col min="15582" max="15590" width="23.140625" style="61" customWidth="1"/>
    <col min="15591" max="15591" width="91.42578125" style="61" customWidth="1"/>
    <col min="15592" max="15597" width="19.140625" style="61" customWidth="1"/>
    <col min="15598" max="15830" width="9.140625" style="61"/>
    <col min="15831" max="15832" width="12.28515625" style="61" customWidth="1"/>
    <col min="15833" max="15833" width="13.42578125" style="61" customWidth="1"/>
    <col min="15834" max="15834" width="59.140625" style="61" customWidth="1"/>
    <col min="15835" max="15835" width="18.140625" style="61" customWidth="1"/>
    <col min="15836" max="15836" width="32.140625" style="61" customWidth="1"/>
    <col min="15837" max="15837" width="86.7109375" style="61" customWidth="1"/>
    <col min="15838" max="15846" width="23.140625" style="61" customWidth="1"/>
    <col min="15847" max="15847" width="91.42578125" style="61" customWidth="1"/>
    <col min="15848" max="15853" width="19.140625" style="61" customWidth="1"/>
    <col min="15854" max="16086" width="9.140625" style="61"/>
    <col min="16087" max="16088" width="12.28515625" style="61" customWidth="1"/>
    <col min="16089" max="16089" width="13.42578125" style="61" customWidth="1"/>
    <col min="16090" max="16090" width="59.140625" style="61" customWidth="1"/>
    <col min="16091" max="16091" width="18.140625" style="61" customWidth="1"/>
    <col min="16092" max="16092" width="32.140625" style="61" customWidth="1"/>
    <col min="16093" max="16093" width="86.7109375" style="61" customWidth="1"/>
    <col min="16094" max="16102" width="23.140625" style="61" customWidth="1"/>
    <col min="16103" max="16103" width="91.42578125" style="61" customWidth="1"/>
    <col min="16104" max="16109" width="19.140625" style="61" customWidth="1"/>
    <col min="16110" max="16384" width="9.140625" style="61"/>
  </cols>
  <sheetData>
    <row r="1" spans="1:28" ht="2.25" customHeight="1" x14ac:dyDescent="0.25"/>
    <row r="2" spans="1:28" s="151" customFormat="1" ht="90.75" hidden="1" customHeight="1" x14ac:dyDescent="0.25">
      <c r="C2" s="152"/>
      <c r="D2" s="166" t="s">
        <v>568</v>
      </c>
      <c r="E2" s="166"/>
      <c r="F2" s="166"/>
      <c r="G2" s="166"/>
      <c r="H2" s="166"/>
      <c r="I2" s="166"/>
      <c r="J2" s="166"/>
      <c r="K2" s="166"/>
      <c r="L2" s="166"/>
      <c r="M2" s="166"/>
    </row>
    <row r="3" spans="1:28" ht="76.5" hidden="1" customHeight="1" x14ac:dyDescent="0.25">
      <c r="D3" s="167" t="s">
        <v>567</v>
      </c>
      <c r="E3" s="167"/>
      <c r="F3" s="167"/>
      <c r="G3" s="167"/>
      <c r="H3" s="167"/>
      <c r="I3" s="167"/>
      <c r="J3" s="167"/>
      <c r="K3" s="167"/>
      <c r="L3" s="167"/>
      <c r="M3" s="167"/>
      <c r="N3" s="159"/>
      <c r="O3" s="159"/>
      <c r="P3" s="159"/>
      <c r="Q3" s="159"/>
      <c r="R3" s="159"/>
      <c r="S3" s="159"/>
      <c r="T3" s="159"/>
      <c r="U3" s="159"/>
      <c r="V3" s="159"/>
    </row>
    <row r="4" spans="1:28" ht="12" customHeight="1" x14ac:dyDescent="0.25">
      <c r="A4" s="73"/>
      <c r="B4" s="73"/>
      <c r="C4" s="74"/>
      <c r="D4" s="74"/>
      <c r="E4" s="74"/>
      <c r="F4" s="74"/>
      <c r="G4" s="74"/>
      <c r="H4" s="74"/>
      <c r="I4" s="74"/>
      <c r="J4" s="74"/>
      <c r="K4" s="62"/>
      <c r="L4" s="62"/>
      <c r="M4" s="74"/>
    </row>
    <row r="5" spans="1:28" ht="33.75" customHeight="1" x14ac:dyDescent="0.2">
      <c r="A5" s="164" t="s">
        <v>569</v>
      </c>
      <c r="B5" s="164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28" ht="21.75" customHeight="1" x14ac:dyDescent="0.25">
      <c r="A6" s="162" t="s">
        <v>319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28" s="76" customFormat="1" ht="56.25" customHeight="1" x14ac:dyDescent="0.25">
      <c r="A7" s="160" t="s">
        <v>570</v>
      </c>
      <c r="B7" s="75" t="s">
        <v>483</v>
      </c>
      <c r="C7" s="63" t="s">
        <v>571</v>
      </c>
      <c r="D7" s="63"/>
      <c r="E7" s="63"/>
      <c r="F7" s="63"/>
      <c r="G7" s="63"/>
      <c r="H7" s="63"/>
      <c r="I7" s="63"/>
      <c r="J7" s="63"/>
      <c r="K7" s="63" t="s">
        <v>572</v>
      </c>
      <c r="L7" s="63" t="s">
        <v>573</v>
      </c>
      <c r="M7" s="63" t="s">
        <v>574</v>
      </c>
    </row>
    <row r="8" spans="1:28" s="76" customFormat="1" ht="22.5" customHeight="1" x14ac:dyDescent="0.25">
      <c r="A8" s="160">
        <v>1</v>
      </c>
      <c r="B8" s="75" t="s">
        <v>575</v>
      </c>
      <c r="C8" s="161">
        <v>3</v>
      </c>
      <c r="D8" s="161"/>
      <c r="E8" s="161"/>
      <c r="F8" s="161"/>
      <c r="G8" s="161"/>
      <c r="H8" s="161"/>
      <c r="I8" s="161"/>
      <c r="J8" s="161"/>
      <c r="K8" s="161">
        <v>4</v>
      </c>
      <c r="L8" s="161">
        <v>5</v>
      </c>
      <c r="M8" s="161">
        <v>6</v>
      </c>
    </row>
    <row r="9" spans="1:28" s="76" customFormat="1" ht="19.5" customHeight="1" x14ac:dyDescent="0.25">
      <c r="A9" s="77" t="s">
        <v>576</v>
      </c>
      <c r="B9" s="78" t="s">
        <v>317</v>
      </c>
      <c r="C9" s="63">
        <f t="shared" ref="C9:J9" si="0">C10+C18+C28+C36+C44+C57+C71+C78+C84+C91+C94+C131</f>
        <v>567085515</v>
      </c>
      <c r="D9" s="63">
        <f t="shared" si="0"/>
        <v>0</v>
      </c>
      <c r="E9" s="63">
        <f t="shared" si="0"/>
        <v>0</v>
      </c>
      <c r="F9" s="63">
        <f t="shared" si="0"/>
        <v>0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567085515</v>
      </c>
      <c r="L9" s="63">
        <f>L10+L18+L28+L36+L44+L57+L71+L78+L84+L91+L94+L131+L47</f>
        <v>97302021.179999992</v>
      </c>
      <c r="M9" s="63">
        <f>L9/K9*100</f>
        <v>17.158262485332568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5" customHeight="1" x14ac:dyDescent="0.25">
      <c r="A10" s="77" t="s">
        <v>577</v>
      </c>
      <c r="B10" s="80" t="s">
        <v>320</v>
      </c>
      <c r="C10" s="81">
        <f>C11</f>
        <v>403968644</v>
      </c>
      <c r="D10" s="81">
        <f t="shared" ref="D10:J10" si="1">D11</f>
        <v>0</v>
      </c>
      <c r="E10" s="81">
        <f t="shared" si="1"/>
        <v>0</v>
      </c>
      <c r="F10" s="81">
        <f t="shared" si="1"/>
        <v>0</v>
      </c>
      <c r="G10" s="81">
        <f t="shared" si="1"/>
        <v>0</v>
      </c>
      <c r="H10" s="81">
        <f t="shared" si="1"/>
        <v>0</v>
      </c>
      <c r="I10" s="81">
        <f t="shared" si="1"/>
        <v>0</v>
      </c>
      <c r="J10" s="81">
        <f t="shared" si="1"/>
        <v>0</v>
      </c>
      <c r="K10" s="63">
        <f t="shared" ref="K10:K87" si="2">C10+D10+E10+F10+G10+H10+I10+J10</f>
        <v>403968644</v>
      </c>
      <c r="L10" s="81">
        <f>L11</f>
        <v>73926572.24000001</v>
      </c>
      <c r="M10" s="63">
        <f t="shared" ref="M10:M73" si="3">L10/K10*100</f>
        <v>18.300076834676311</v>
      </c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6.5" customHeight="1" x14ac:dyDescent="0.25">
      <c r="A11" s="77" t="s">
        <v>578</v>
      </c>
      <c r="B11" s="80" t="s">
        <v>321</v>
      </c>
      <c r="C11" s="81">
        <f>C12+C13+C14+C15+C16</f>
        <v>403968644</v>
      </c>
      <c r="D11" s="81">
        <f t="shared" ref="D11:J11" si="4">D12+D13+D14+D15+D16</f>
        <v>0</v>
      </c>
      <c r="E11" s="81">
        <f t="shared" si="4"/>
        <v>0</v>
      </c>
      <c r="F11" s="81">
        <f t="shared" si="4"/>
        <v>0</v>
      </c>
      <c r="G11" s="81">
        <f t="shared" si="4"/>
        <v>0</v>
      </c>
      <c r="H11" s="81">
        <f t="shared" si="4"/>
        <v>0</v>
      </c>
      <c r="I11" s="81">
        <f t="shared" si="4"/>
        <v>0</v>
      </c>
      <c r="J11" s="81">
        <f t="shared" si="4"/>
        <v>0</v>
      </c>
      <c r="K11" s="63">
        <f t="shared" si="2"/>
        <v>403968644</v>
      </c>
      <c r="L11" s="81">
        <f>L12+L13+L14+L15+L16+L17</f>
        <v>73926572.24000001</v>
      </c>
      <c r="M11" s="63">
        <f t="shared" si="3"/>
        <v>18.300076834676311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57.75" customHeight="1" x14ac:dyDescent="0.25">
      <c r="A12" s="82" t="s">
        <v>579</v>
      </c>
      <c r="B12" s="83" t="s">
        <v>322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2"/>
        <v>392263913</v>
      </c>
      <c r="L12" s="66">
        <v>72861210.180000007</v>
      </c>
      <c r="M12" s="66">
        <f t="shared" si="3"/>
        <v>18.574538152837935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95.25" customHeight="1" x14ac:dyDescent="0.25">
      <c r="A13" s="82" t="s">
        <v>580</v>
      </c>
      <c r="B13" s="84" t="s">
        <v>323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2"/>
        <v>6650443</v>
      </c>
      <c r="L13" s="66">
        <v>-6560.41</v>
      </c>
      <c r="M13" s="66">
        <f t="shared" si="3"/>
        <v>-9.8646210485527047E-2</v>
      </c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42" customHeight="1" x14ac:dyDescent="0.25">
      <c r="A14" s="82" t="s">
        <v>581</v>
      </c>
      <c r="B14" s="85" t="s">
        <v>324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2"/>
        <v>4493384</v>
      </c>
      <c r="L14" s="66">
        <v>42545.8</v>
      </c>
      <c r="M14" s="66">
        <f t="shared" si="3"/>
        <v>0.94685430846773844</v>
      </c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67.5" customHeight="1" x14ac:dyDescent="0.25">
      <c r="A15" s="82" t="s">
        <v>582</v>
      </c>
      <c r="B15" s="85" t="s">
        <v>325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2"/>
        <v>24010</v>
      </c>
      <c r="L15" s="66">
        <v>12095.7</v>
      </c>
      <c r="M15" s="66">
        <f t="shared" si="3"/>
        <v>50.377759266972099</v>
      </c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69" customHeight="1" x14ac:dyDescent="0.25">
      <c r="A16" s="149" t="s">
        <v>583</v>
      </c>
      <c r="B16" s="85" t="s">
        <v>535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2"/>
        <v>536894</v>
      </c>
      <c r="L16" s="66">
        <v>776148.05</v>
      </c>
      <c r="M16" s="66">
        <f t="shared" si="3"/>
        <v>144.56262316211394</v>
      </c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40.5" customHeight="1" x14ac:dyDescent="0.25">
      <c r="A17" s="149" t="s">
        <v>584</v>
      </c>
      <c r="B17" s="85" t="s">
        <v>585</v>
      </c>
      <c r="C17" s="66">
        <v>0</v>
      </c>
      <c r="D17" s="66"/>
      <c r="E17" s="66"/>
      <c r="F17" s="66"/>
      <c r="G17" s="66"/>
      <c r="H17" s="66"/>
      <c r="I17" s="66"/>
      <c r="J17" s="66"/>
      <c r="K17" s="66">
        <f>C17+D17+E17+F17+G17+H17+I17+J17</f>
        <v>0</v>
      </c>
      <c r="L17" s="66">
        <v>241132.92</v>
      </c>
      <c r="M17" s="66" t="s">
        <v>754</v>
      </c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28.5" customHeight="1" x14ac:dyDescent="0.25">
      <c r="A18" s="77" t="s">
        <v>586</v>
      </c>
      <c r="B18" s="80" t="s">
        <v>326</v>
      </c>
      <c r="C18" s="64">
        <f>C19</f>
        <v>14243151</v>
      </c>
      <c r="D18" s="64">
        <f t="shared" ref="D18:J18" si="5">D19</f>
        <v>0</v>
      </c>
      <c r="E18" s="64">
        <f t="shared" si="5"/>
        <v>0</v>
      </c>
      <c r="F18" s="64">
        <f t="shared" si="5"/>
        <v>0</v>
      </c>
      <c r="G18" s="64">
        <f t="shared" si="5"/>
        <v>0</v>
      </c>
      <c r="H18" s="64">
        <f t="shared" si="5"/>
        <v>0</v>
      </c>
      <c r="I18" s="64">
        <f t="shared" si="5"/>
        <v>0</v>
      </c>
      <c r="J18" s="64">
        <f t="shared" si="5"/>
        <v>0</v>
      </c>
      <c r="K18" s="63">
        <f t="shared" si="2"/>
        <v>14243151</v>
      </c>
      <c r="L18" s="64">
        <f>L19</f>
        <v>3205497.2199999997</v>
      </c>
      <c r="M18" s="63">
        <f t="shared" si="3"/>
        <v>22.505534203772743</v>
      </c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30.75" customHeight="1" x14ac:dyDescent="0.25">
      <c r="A19" s="82" t="s">
        <v>587</v>
      </c>
      <c r="B19" s="85" t="s">
        <v>327</v>
      </c>
      <c r="C19" s="65">
        <f>C20+C22+C24+C26</f>
        <v>14243151</v>
      </c>
      <c r="D19" s="65"/>
      <c r="E19" s="65"/>
      <c r="F19" s="65"/>
      <c r="G19" s="65"/>
      <c r="H19" s="65"/>
      <c r="I19" s="65"/>
      <c r="J19" s="65"/>
      <c r="K19" s="66">
        <f t="shared" si="2"/>
        <v>14243151</v>
      </c>
      <c r="L19" s="65">
        <f>L20+L22+L24+L26</f>
        <v>3205497.2199999997</v>
      </c>
      <c r="M19" s="66">
        <f t="shared" si="3"/>
        <v>22.505534203772743</v>
      </c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55.5" customHeight="1" x14ac:dyDescent="0.25">
      <c r="A20" s="82" t="s">
        <v>588</v>
      </c>
      <c r="B20" s="85" t="s">
        <v>328</v>
      </c>
      <c r="C20" s="65">
        <f>C21</f>
        <v>6746270</v>
      </c>
      <c r="D20" s="65"/>
      <c r="E20" s="65"/>
      <c r="F20" s="65"/>
      <c r="G20" s="65"/>
      <c r="H20" s="65"/>
      <c r="I20" s="65"/>
      <c r="J20" s="65"/>
      <c r="K20" s="66">
        <f t="shared" si="2"/>
        <v>6746270</v>
      </c>
      <c r="L20" s="65">
        <f>L21</f>
        <v>1647880.99</v>
      </c>
      <c r="M20" s="66">
        <f t="shared" si="3"/>
        <v>24.426549634094101</v>
      </c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80.25" customHeight="1" x14ac:dyDescent="0.25">
      <c r="A21" s="82" t="s">
        <v>589</v>
      </c>
      <c r="B21" s="85" t="s">
        <v>484</v>
      </c>
      <c r="C21" s="66">
        <v>6746270</v>
      </c>
      <c r="D21" s="66"/>
      <c r="E21" s="66"/>
      <c r="F21" s="66"/>
      <c r="G21" s="66"/>
      <c r="H21" s="66"/>
      <c r="I21" s="66"/>
      <c r="J21" s="66"/>
      <c r="K21" s="66">
        <f t="shared" si="2"/>
        <v>6746270</v>
      </c>
      <c r="L21" s="66">
        <v>1647880.99</v>
      </c>
      <c r="M21" s="66">
        <f t="shared" si="3"/>
        <v>24.426549634094101</v>
      </c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70.5" customHeight="1" x14ac:dyDescent="0.25">
      <c r="A22" s="82" t="s">
        <v>590</v>
      </c>
      <c r="B22" s="85" t="s">
        <v>329</v>
      </c>
      <c r="C22" s="65">
        <f>C23</f>
        <v>46859</v>
      </c>
      <c r="D22" s="65"/>
      <c r="E22" s="65"/>
      <c r="F22" s="65"/>
      <c r="G22" s="65"/>
      <c r="H22" s="65"/>
      <c r="I22" s="65"/>
      <c r="J22" s="65"/>
      <c r="K22" s="66">
        <f t="shared" si="2"/>
        <v>46859</v>
      </c>
      <c r="L22" s="65">
        <f>L23</f>
        <v>6763.12</v>
      </c>
      <c r="M22" s="66">
        <f t="shared" si="3"/>
        <v>14.43291576858234</v>
      </c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95.25" customHeight="1" x14ac:dyDescent="0.25">
      <c r="A23" s="82" t="s">
        <v>591</v>
      </c>
      <c r="B23" s="85" t="s">
        <v>485</v>
      </c>
      <c r="C23" s="66">
        <v>46859</v>
      </c>
      <c r="D23" s="66"/>
      <c r="E23" s="66"/>
      <c r="F23" s="66"/>
      <c r="G23" s="66"/>
      <c r="H23" s="66"/>
      <c r="I23" s="66"/>
      <c r="J23" s="66"/>
      <c r="K23" s="66">
        <f t="shared" si="2"/>
        <v>46859</v>
      </c>
      <c r="L23" s="66">
        <v>6763.12</v>
      </c>
      <c r="M23" s="66">
        <f t="shared" si="3"/>
        <v>14.43291576858234</v>
      </c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54.75" customHeight="1" x14ac:dyDescent="0.25">
      <c r="A24" s="82" t="s">
        <v>592</v>
      </c>
      <c r="B24" s="85" t="s">
        <v>330</v>
      </c>
      <c r="C24" s="65">
        <f>C25</f>
        <v>8339760</v>
      </c>
      <c r="D24" s="65"/>
      <c r="E24" s="65"/>
      <c r="F24" s="65"/>
      <c r="G24" s="65"/>
      <c r="H24" s="65"/>
      <c r="I24" s="65"/>
      <c r="J24" s="65"/>
      <c r="K24" s="66">
        <f t="shared" si="2"/>
        <v>8339760</v>
      </c>
      <c r="L24" s="65">
        <f>L25</f>
        <v>1762020.52</v>
      </c>
      <c r="M24" s="66">
        <f t="shared" si="3"/>
        <v>21.127952363137549</v>
      </c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80.25" customHeight="1" x14ac:dyDescent="0.25">
      <c r="A25" s="82" t="s">
        <v>593</v>
      </c>
      <c r="B25" s="85" t="s">
        <v>563</v>
      </c>
      <c r="C25" s="66">
        <v>8339760</v>
      </c>
      <c r="D25" s="66"/>
      <c r="E25" s="66"/>
      <c r="F25" s="66"/>
      <c r="G25" s="66"/>
      <c r="H25" s="66"/>
      <c r="I25" s="66"/>
      <c r="J25" s="66"/>
      <c r="K25" s="66">
        <f t="shared" si="2"/>
        <v>8339760</v>
      </c>
      <c r="L25" s="66">
        <v>1762020.52</v>
      </c>
      <c r="M25" s="66">
        <f t="shared" si="3"/>
        <v>21.127952363137549</v>
      </c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52.5" customHeight="1" x14ac:dyDescent="0.25">
      <c r="A26" s="82" t="s">
        <v>594</v>
      </c>
      <c r="B26" s="85" t="s">
        <v>561</v>
      </c>
      <c r="C26" s="66">
        <f>C27</f>
        <v>-889738</v>
      </c>
      <c r="D26" s="66"/>
      <c r="E26" s="66"/>
      <c r="F26" s="66"/>
      <c r="G26" s="66"/>
      <c r="H26" s="66"/>
      <c r="I26" s="66"/>
      <c r="J26" s="66"/>
      <c r="K26" s="66">
        <f t="shared" si="2"/>
        <v>-889738</v>
      </c>
      <c r="L26" s="66">
        <f>L27</f>
        <v>-211167.41</v>
      </c>
      <c r="M26" s="66">
        <f t="shared" si="3"/>
        <v>23.733662044332153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81.75" customHeight="1" x14ac:dyDescent="0.25">
      <c r="A27" s="82" t="s">
        <v>595</v>
      </c>
      <c r="B27" s="85" t="s">
        <v>562</v>
      </c>
      <c r="C27" s="66">
        <v>-889738</v>
      </c>
      <c r="D27" s="66"/>
      <c r="E27" s="66"/>
      <c r="F27" s="66"/>
      <c r="G27" s="66"/>
      <c r="H27" s="66"/>
      <c r="I27" s="66"/>
      <c r="J27" s="66"/>
      <c r="K27" s="66">
        <f t="shared" si="2"/>
        <v>-889738</v>
      </c>
      <c r="L27" s="66">
        <v>-211167.41</v>
      </c>
      <c r="M27" s="66">
        <f t="shared" si="3"/>
        <v>23.733662044332153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5" customHeight="1" x14ac:dyDescent="0.25">
      <c r="A28" s="77" t="s">
        <v>596</v>
      </c>
      <c r="B28" s="80" t="s">
        <v>331</v>
      </c>
      <c r="C28" s="64">
        <f>C29+C32+C34</f>
        <v>24240000</v>
      </c>
      <c r="D28" s="64">
        <f t="shared" ref="D28:J28" si="6">D29+D32+D34</f>
        <v>0</v>
      </c>
      <c r="E28" s="64">
        <f t="shared" si="6"/>
        <v>0</v>
      </c>
      <c r="F28" s="64">
        <f t="shared" si="6"/>
        <v>0</v>
      </c>
      <c r="G28" s="64">
        <f t="shared" si="6"/>
        <v>0</v>
      </c>
      <c r="H28" s="64">
        <f t="shared" si="6"/>
        <v>0</v>
      </c>
      <c r="I28" s="64">
        <f t="shared" si="6"/>
        <v>0</v>
      </c>
      <c r="J28" s="64">
        <f t="shared" si="6"/>
        <v>0</v>
      </c>
      <c r="K28" s="63">
        <f t="shared" si="2"/>
        <v>24240000</v>
      </c>
      <c r="L28" s="64">
        <f>L29+L32+L34</f>
        <v>-612148.22</v>
      </c>
      <c r="M28" s="63">
        <f t="shared" si="3"/>
        <v>-2.5253639438943893</v>
      </c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30.75" customHeight="1" x14ac:dyDescent="0.25">
      <c r="A29" s="77" t="s">
        <v>597</v>
      </c>
      <c r="B29" s="80" t="s">
        <v>332</v>
      </c>
      <c r="C29" s="64">
        <f>C30</f>
        <v>0</v>
      </c>
      <c r="D29" s="64">
        <f t="shared" ref="D29:J29" si="7">D30</f>
        <v>0</v>
      </c>
      <c r="E29" s="64">
        <f t="shared" si="7"/>
        <v>0</v>
      </c>
      <c r="F29" s="64">
        <f t="shared" si="7"/>
        <v>0</v>
      </c>
      <c r="G29" s="64">
        <f t="shared" si="7"/>
        <v>0</v>
      </c>
      <c r="H29" s="64">
        <f t="shared" si="7"/>
        <v>0</v>
      </c>
      <c r="I29" s="64">
        <f t="shared" si="7"/>
        <v>0</v>
      </c>
      <c r="J29" s="64">
        <f t="shared" si="7"/>
        <v>0</v>
      </c>
      <c r="K29" s="63">
        <f t="shared" si="2"/>
        <v>0</v>
      </c>
      <c r="L29" s="64">
        <f>L30+L31</f>
        <v>-271950.08999999997</v>
      </c>
      <c r="M29" s="63" t="s">
        <v>754</v>
      </c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27" customHeight="1" x14ac:dyDescent="0.25">
      <c r="A30" s="82" t="s">
        <v>598</v>
      </c>
      <c r="B30" s="85" t="s">
        <v>332</v>
      </c>
      <c r="C30" s="66">
        <v>0</v>
      </c>
      <c r="D30" s="66"/>
      <c r="E30" s="66"/>
      <c r="F30" s="66"/>
      <c r="G30" s="66"/>
      <c r="H30" s="66"/>
      <c r="I30" s="66"/>
      <c r="J30" s="66"/>
      <c r="K30" s="66">
        <f t="shared" si="2"/>
        <v>0</v>
      </c>
      <c r="L30" s="66">
        <v>-271950.09999999998</v>
      </c>
      <c r="M30" s="63" t="s">
        <v>754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27" customHeight="1" x14ac:dyDescent="0.25">
      <c r="A31" s="82" t="s">
        <v>603</v>
      </c>
      <c r="B31" s="85" t="s">
        <v>755</v>
      </c>
      <c r="C31" s="66">
        <v>0</v>
      </c>
      <c r="D31" s="66"/>
      <c r="E31" s="66"/>
      <c r="F31" s="66"/>
      <c r="G31" s="66"/>
      <c r="H31" s="66"/>
      <c r="I31" s="66"/>
      <c r="J31" s="66"/>
      <c r="K31" s="66">
        <f t="shared" si="2"/>
        <v>0</v>
      </c>
      <c r="L31" s="66">
        <v>0.01</v>
      </c>
      <c r="M31" s="63" t="s">
        <v>754</v>
      </c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5" customHeight="1" x14ac:dyDescent="0.25">
      <c r="A32" s="77" t="s">
        <v>599</v>
      </c>
      <c r="B32" s="80" t="s">
        <v>333</v>
      </c>
      <c r="C32" s="64">
        <f>C33</f>
        <v>69000</v>
      </c>
      <c r="D32" s="64">
        <f t="shared" ref="D32:J32" si="8">D33</f>
        <v>0</v>
      </c>
      <c r="E32" s="64">
        <f t="shared" si="8"/>
        <v>0</v>
      </c>
      <c r="F32" s="64">
        <f t="shared" si="8"/>
        <v>0</v>
      </c>
      <c r="G32" s="64">
        <f t="shared" si="8"/>
        <v>0</v>
      </c>
      <c r="H32" s="64">
        <f t="shared" si="8"/>
        <v>0</v>
      </c>
      <c r="I32" s="64">
        <f t="shared" si="8"/>
        <v>0</v>
      </c>
      <c r="J32" s="64">
        <f t="shared" si="8"/>
        <v>0</v>
      </c>
      <c r="K32" s="63">
        <f t="shared" si="2"/>
        <v>69000</v>
      </c>
      <c r="L32" s="64">
        <f>L33</f>
        <v>70392.429999999993</v>
      </c>
      <c r="M32" s="63">
        <f t="shared" si="3"/>
        <v>102.01801449275361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5" customHeight="1" x14ac:dyDescent="0.25">
      <c r="A33" s="82" t="s">
        <v>600</v>
      </c>
      <c r="B33" s="85" t="s">
        <v>333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2"/>
        <v>69000</v>
      </c>
      <c r="L33" s="66">
        <v>70392.429999999993</v>
      </c>
      <c r="M33" s="66">
        <f t="shared" si="3"/>
        <v>102.01801449275361</v>
      </c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5" customHeight="1" x14ac:dyDescent="0.25">
      <c r="A34" s="77" t="s">
        <v>601</v>
      </c>
      <c r="B34" s="80" t="s">
        <v>334</v>
      </c>
      <c r="C34" s="64">
        <f>C35</f>
        <v>24171000</v>
      </c>
      <c r="D34" s="64">
        <f t="shared" ref="D34:J34" si="9">D35</f>
        <v>0</v>
      </c>
      <c r="E34" s="64">
        <f t="shared" si="9"/>
        <v>0</v>
      </c>
      <c r="F34" s="64">
        <f t="shared" si="9"/>
        <v>0</v>
      </c>
      <c r="G34" s="64">
        <f t="shared" si="9"/>
        <v>0</v>
      </c>
      <c r="H34" s="64">
        <f t="shared" si="9"/>
        <v>0</v>
      </c>
      <c r="I34" s="64">
        <f t="shared" si="9"/>
        <v>0</v>
      </c>
      <c r="J34" s="64">
        <f t="shared" si="9"/>
        <v>0</v>
      </c>
      <c r="K34" s="63">
        <f t="shared" si="2"/>
        <v>24171000</v>
      </c>
      <c r="L34" s="64">
        <f>L35</f>
        <v>-410590.56</v>
      </c>
      <c r="M34" s="63">
        <f t="shared" si="3"/>
        <v>-1.6986908278515578</v>
      </c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30" customHeight="1" x14ac:dyDescent="0.25">
      <c r="A35" s="82" t="s">
        <v>602</v>
      </c>
      <c r="B35" s="85" t="s">
        <v>335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2"/>
        <v>24171000</v>
      </c>
      <c r="L35" s="66">
        <v>-410590.56</v>
      </c>
      <c r="M35" s="66">
        <f t="shared" si="3"/>
        <v>-1.6986908278515578</v>
      </c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7.25" customHeight="1" x14ac:dyDescent="0.25">
      <c r="A36" s="77" t="s">
        <v>604</v>
      </c>
      <c r="B36" s="80" t="s">
        <v>336</v>
      </c>
      <c r="C36" s="64">
        <f>C37+C39</f>
        <v>83046800</v>
      </c>
      <c r="D36" s="64">
        <f t="shared" ref="D36:J36" si="10">D37+D39</f>
        <v>0</v>
      </c>
      <c r="E36" s="64">
        <f t="shared" si="10"/>
        <v>0</v>
      </c>
      <c r="F36" s="64">
        <f t="shared" si="10"/>
        <v>0</v>
      </c>
      <c r="G36" s="64">
        <f t="shared" si="10"/>
        <v>0</v>
      </c>
      <c r="H36" s="64">
        <f t="shared" si="10"/>
        <v>0</v>
      </c>
      <c r="I36" s="64">
        <f t="shared" si="10"/>
        <v>0</v>
      </c>
      <c r="J36" s="64">
        <f t="shared" si="10"/>
        <v>0</v>
      </c>
      <c r="K36" s="63">
        <f t="shared" si="2"/>
        <v>83046800</v>
      </c>
      <c r="L36" s="64">
        <f>L37+L39</f>
        <v>7670305.8499999996</v>
      </c>
      <c r="M36" s="63">
        <f t="shared" si="3"/>
        <v>9.2361245105169623</v>
      </c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ht="17.25" customHeight="1" x14ac:dyDescent="0.25">
      <c r="A37" s="86" t="s">
        <v>605</v>
      </c>
      <c r="B37" s="80" t="s">
        <v>337</v>
      </c>
      <c r="C37" s="64">
        <f>C38</f>
        <v>35131000</v>
      </c>
      <c r="D37" s="64">
        <f t="shared" ref="D37:J37" si="11">D38</f>
        <v>0</v>
      </c>
      <c r="E37" s="64">
        <f t="shared" si="11"/>
        <v>0</v>
      </c>
      <c r="F37" s="64">
        <f t="shared" si="11"/>
        <v>0</v>
      </c>
      <c r="G37" s="64">
        <f t="shared" si="11"/>
        <v>0</v>
      </c>
      <c r="H37" s="64">
        <f t="shared" si="11"/>
        <v>0</v>
      </c>
      <c r="I37" s="64">
        <f t="shared" si="11"/>
        <v>0</v>
      </c>
      <c r="J37" s="64">
        <f t="shared" si="11"/>
        <v>0</v>
      </c>
      <c r="K37" s="63">
        <f t="shared" si="2"/>
        <v>35131000</v>
      </c>
      <c r="L37" s="64">
        <f>L38</f>
        <v>-1457982.75</v>
      </c>
      <c r="M37" s="63">
        <f t="shared" si="3"/>
        <v>-4.1501316501095893</v>
      </c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</row>
    <row r="38" spans="1:28" ht="43.5" customHeight="1" x14ac:dyDescent="0.25">
      <c r="A38" s="87" t="s">
        <v>606</v>
      </c>
      <c r="B38" s="85" t="s">
        <v>338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2"/>
        <v>35131000</v>
      </c>
      <c r="L38" s="66">
        <v>-1457982.75</v>
      </c>
      <c r="M38" s="66">
        <f t="shared" si="3"/>
        <v>-4.1501316501095893</v>
      </c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</row>
    <row r="39" spans="1:28" ht="16.5" customHeight="1" x14ac:dyDescent="0.25">
      <c r="A39" s="77" t="s">
        <v>607</v>
      </c>
      <c r="B39" s="80" t="s">
        <v>339</v>
      </c>
      <c r="C39" s="64">
        <f>C40+C42</f>
        <v>47915800</v>
      </c>
      <c r="D39" s="64">
        <f t="shared" ref="D39:J39" si="12">D40+D42</f>
        <v>0</v>
      </c>
      <c r="E39" s="64">
        <f t="shared" si="12"/>
        <v>0</v>
      </c>
      <c r="F39" s="64">
        <f t="shared" si="12"/>
        <v>0</v>
      </c>
      <c r="G39" s="64">
        <f t="shared" si="12"/>
        <v>0</v>
      </c>
      <c r="H39" s="64">
        <f t="shared" si="12"/>
        <v>0</v>
      </c>
      <c r="I39" s="64">
        <f t="shared" si="12"/>
        <v>0</v>
      </c>
      <c r="J39" s="64">
        <f t="shared" si="12"/>
        <v>0</v>
      </c>
      <c r="K39" s="63">
        <f t="shared" si="2"/>
        <v>47915800</v>
      </c>
      <c r="L39" s="64">
        <f>L40+L42</f>
        <v>9128288.5999999996</v>
      </c>
      <c r="M39" s="63">
        <f t="shared" si="3"/>
        <v>19.050685995016256</v>
      </c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</row>
    <row r="40" spans="1:28" ht="16.5" customHeight="1" x14ac:dyDescent="0.25">
      <c r="A40" s="77" t="s">
        <v>608</v>
      </c>
      <c r="B40" s="80" t="s">
        <v>340</v>
      </c>
      <c r="C40" s="64">
        <f>C41</f>
        <v>41506645</v>
      </c>
      <c r="D40" s="64">
        <f t="shared" ref="D40:J40" si="13">D41</f>
        <v>0</v>
      </c>
      <c r="E40" s="64">
        <f t="shared" si="13"/>
        <v>0</v>
      </c>
      <c r="F40" s="64">
        <f t="shared" si="13"/>
        <v>0</v>
      </c>
      <c r="G40" s="64">
        <f t="shared" si="13"/>
        <v>0</v>
      </c>
      <c r="H40" s="64">
        <f t="shared" si="13"/>
        <v>0</v>
      </c>
      <c r="I40" s="64">
        <f t="shared" si="13"/>
        <v>0</v>
      </c>
      <c r="J40" s="64">
        <f t="shared" si="13"/>
        <v>0</v>
      </c>
      <c r="K40" s="63">
        <f t="shared" si="2"/>
        <v>41506645</v>
      </c>
      <c r="L40" s="64">
        <f>L41</f>
        <v>9315714.4900000002</v>
      </c>
      <c r="M40" s="63">
        <f t="shared" si="3"/>
        <v>22.443911065324603</v>
      </c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</row>
    <row r="41" spans="1:28" ht="30.75" customHeight="1" x14ac:dyDescent="0.25">
      <c r="A41" s="82" t="s">
        <v>609</v>
      </c>
      <c r="B41" s="85" t="s">
        <v>341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2"/>
        <v>41506645</v>
      </c>
      <c r="L41" s="66">
        <v>9315714.4900000002</v>
      </c>
      <c r="M41" s="66">
        <f t="shared" si="3"/>
        <v>22.443911065324603</v>
      </c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</row>
    <row r="42" spans="1:28" ht="15" x14ac:dyDescent="0.25">
      <c r="A42" s="77" t="s">
        <v>610</v>
      </c>
      <c r="B42" s="80" t="s">
        <v>342</v>
      </c>
      <c r="C42" s="64">
        <f>C43</f>
        <v>6409155</v>
      </c>
      <c r="D42" s="64">
        <f t="shared" ref="D42:J42" si="14">D43</f>
        <v>0</v>
      </c>
      <c r="E42" s="64">
        <f t="shared" si="14"/>
        <v>0</v>
      </c>
      <c r="F42" s="64">
        <f t="shared" si="14"/>
        <v>0</v>
      </c>
      <c r="G42" s="64">
        <f t="shared" si="14"/>
        <v>0</v>
      </c>
      <c r="H42" s="64">
        <f t="shared" si="14"/>
        <v>0</v>
      </c>
      <c r="I42" s="64">
        <f t="shared" si="14"/>
        <v>0</v>
      </c>
      <c r="J42" s="64">
        <f t="shared" si="14"/>
        <v>0</v>
      </c>
      <c r="K42" s="63">
        <f t="shared" si="2"/>
        <v>6409155</v>
      </c>
      <c r="L42" s="64">
        <f>L43</f>
        <v>-187425.89</v>
      </c>
      <c r="M42" s="63">
        <f t="shared" si="3"/>
        <v>-2.9243463451890306</v>
      </c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</row>
    <row r="43" spans="1:28" ht="27.75" customHeight="1" x14ac:dyDescent="0.25">
      <c r="A43" s="82" t="s">
        <v>611</v>
      </c>
      <c r="B43" s="85" t="s">
        <v>343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2"/>
        <v>6409155</v>
      </c>
      <c r="L43" s="66">
        <v>-187425.89</v>
      </c>
      <c r="M43" s="66">
        <f t="shared" si="3"/>
        <v>-2.9243463451890306</v>
      </c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</row>
    <row r="44" spans="1:28" ht="15" x14ac:dyDescent="0.25">
      <c r="A44" s="77" t="s">
        <v>612</v>
      </c>
      <c r="B44" s="80" t="s">
        <v>344</v>
      </c>
      <c r="C44" s="64">
        <f t="shared" ref="C44:L45" si="15">C45</f>
        <v>8184690</v>
      </c>
      <c r="D44" s="64">
        <f t="shared" si="15"/>
        <v>0</v>
      </c>
      <c r="E44" s="64">
        <f t="shared" si="15"/>
        <v>0</v>
      </c>
      <c r="F44" s="64">
        <f t="shared" si="15"/>
        <v>0</v>
      </c>
      <c r="G44" s="64">
        <f t="shared" si="15"/>
        <v>0</v>
      </c>
      <c r="H44" s="64">
        <f t="shared" si="15"/>
        <v>0</v>
      </c>
      <c r="I44" s="64">
        <f t="shared" si="15"/>
        <v>0</v>
      </c>
      <c r="J44" s="64">
        <f t="shared" si="15"/>
        <v>0</v>
      </c>
      <c r="K44" s="63">
        <f t="shared" si="2"/>
        <v>8184690</v>
      </c>
      <c r="L44" s="64">
        <f t="shared" si="15"/>
        <v>1542716.16</v>
      </c>
      <c r="M44" s="63">
        <f t="shared" si="3"/>
        <v>18.848803803198411</v>
      </c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</row>
    <row r="45" spans="1:28" ht="29.25" customHeight="1" x14ac:dyDescent="0.25">
      <c r="A45" s="77" t="s">
        <v>613</v>
      </c>
      <c r="B45" s="80" t="s">
        <v>345</v>
      </c>
      <c r="C45" s="64">
        <f t="shared" si="15"/>
        <v>8184690</v>
      </c>
      <c r="D45" s="64">
        <f t="shared" si="15"/>
        <v>0</v>
      </c>
      <c r="E45" s="64">
        <f t="shared" si="15"/>
        <v>0</v>
      </c>
      <c r="F45" s="64">
        <f t="shared" si="15"/>
        <v>0</v>
      </c>
      <c r="G45" s="64">
        <f t="shared" si="15"/>
        <v>0</v>
      </c>
      <c r="H45" s="64">
        <f t="shared" si="15"/>
        <v>0</v>
      </c>
      <c r="I45" s="64">
        <f t="shared" si="15"/>
        <v>0</v>
      </c>
      <c r="J45" s="64">
        <f t="shared" si="15"/>
        <v>0</v>
      </c>
      <c r="K45" s="63">
        <f t="shared" si="2"/>
        <v>8184690</v>
      </c>
      <c r="L45" s="64">
        <f t="shared" si="15"/>
        <v>1542716.16</v>
      </c>
      <c r="M45" s="63">
        <f t="shared" si="3"/>
        <v>18.848803803198411</v>
      </c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</row>
    <row r="46" spans="1:28" ht="43.5" customHeight="1" x14ac:dyDescent="0.25">
      <c r="A46" s="85" t="s">
        <v>614</v>
      </c>
      <c r="B46" s="85" t="s">
        <v>346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2"/>
        <v>8184690</v>
      </c>
      <c r="L46" s="65">
        <v>1542716.16</v>
      </c>
      <c r="M46" s="66">
        <f t="shared" si="3"/>
        <v>18.848803803198411</v>
      </c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</row>
    <row r="47" spans="1:28" ht="29.25" customHeight="1" x14ac:dyDescent="0.25">
      <c r="A47" s="80" t="s">
        <v>616</v>
      </c>
      <c r="B47" s="80" t="s">
        <v>615</v>
      </c>
      <c r="C47" s="63">
        <v>0</v>
      </c>
      <c r="D47" s="63"/>
      <c r="E47" s="63"/>
      <c r="F47" s="63"/>
      <c r="G47" s="63"/>
      <c r="H47" s="63"/>
      <c r="I47" s="63"/>
      <c r="J47" s="63"/>
      <c r="K47" s="63">
        <v>0</v>
      </c>
      <c r="L47" s="64">
        <v>-71.790000000000006</v>
      </c>
      <c r="M47" s="66" t="s">
        <v>754</v>
      </c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</row>
    <row r="48" spans="1:28" ht="30" customHeight="1" x14ac:dyDescent="0.25">
      <c r="A48" s="80" t="s">
        <v>617</v>
      </c>
      <c r="B48" s="80" t="s">
        <v>618</v>
      </c>
      <c r="C48" s="63">
        <v>0</v>
      </c>
      <c r="D48" s="63"/>
      <c r="E48" s="63"/>
      <c r="F48" s="63"/>
      <c r="G48" s="63"/>
      <c r="H48" s="63"/>
      <c r="I48" s="63"/>
      <c r="J48" s="63"/>
      <c r="K48" s="63">
        <v>0</v>
      </c>
      <c r="L48" s="64">
        <v>6</v>
      </c>
      <c r="M48" s="66" t="s">
        <v>754</v>
      </c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</row>
    <row r="49" spans="1:28" ht="28.5" customHeight="1" x14ac:dyDescent="0.25">
      <c r="A49" s="85" t="s">
        <v>619</v>
      </c>
      <c r="B49" s="85" t="s">
        <v>621</v>
      </c>
      <c r="C49" s="66">
        <v>0</v>
      </c>
      <c r="D49" s="66"/>
      <c r="E49" s="66"/>
      <c r="F49" s="66"/>
      <c r="G49" s="66"/>
      <c r="H49" s="66"/>
      <c r="I49" s="66"/>
      <c r="J49" s="66"/>
      <c r="K49" s="66">
        <v>0</v>
      </c>
      <c r="L49" s="65">
        <v>6</v>
      </c>
      <c r="M49" s="66" t="s">
        <v>754</v>
      </c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</row>
    <row r="50" spans="1:28" ht="31.5" customHeight="1" x14ac:dyDescent="0.25">
      <c r="A50" s="80" t="s">
        <v>620</v>
      </c>
      <c r="B50" s="80" t="s">
        <v>622</v>
      </c>
      <c r="C50" s="63">
        <v>0</v>
      </c>
      <c r="D50" s="63"/>
      <c r="E50" s="63"/>
      <c r="F50" s="63"/>
      <c r="G50" s="63"/>
      <c r="H50" s="63"/>
      <c r="I50" s="63"/>
      <c r="J50" s="63"/>
      <c r="K50" s="63">
        <v>0</v>
      </c>
      <c r="L50" s="64">
        <v>-77.790000000000006</v>
      </c>
      <c r="M50" s="66" t="s">
        <v>754</v>
      </c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</row>
    <row r="51" spans="1:28" ht="31.5" customHeight="1" x14ac:dyDescent="0.25">
      <c r="A51" s="85" t="s">
        <v>623</v>
      </c>
      <c r="B51" s="85" t="s">
        <v>624</v>
      </c>
      <c r="C51" s="66">
        <v>0</v>
      </c>
      <c r="D51" s="66"/>
      <c r="E51" s="66"/>
      <c r="F51" s="66"/>
      <c r="G51" s="66"/>
      <c r="H51" s="66"/>
      <c r="I51" s="66"/>
      <c r="J51" s="66"/>
      <c r="K51" s="66">
        <v>0</v>
      </c>
      <c r="L51" s="65">
        <v>0.98</v>
      </c>
      <c r="M51" s="66" t="s">
        <v>754</v>
      </c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</row>
    <row r="52" spans="1:28" ht="33" customHeight="1" x14ac:dyDescent="0.25">
      <c r="A52" s="85" t="s">
        <v>626</v>
      </c>
      <c r="B52" s="85" t="s">
        <v>625</v>
      </c>
      <c r="C52" s="66">
        <v>0</v>
      </c>
      <c r="D52" s="66"/>
      <c r="E52" s="66"/>
      <c r="F52" s="66"/>
      <c r="G52" s="66"/>
      <c r="H52" s="66"/>
      <c r="I52" s="66"/>
      <c r="J52" s="66"/>
      <c r="K52" s="66">
        <v>0</v>
      </c>
      <c r="L52" s="65">
        <v>0.98</v>
      </c>
      <c r="M52" s="66" t="s">
        <v>754</v>
      </c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</row>
    <row r="53" spans="1:28" ht="43.5" customHeight="1" x14ac:dyDescent="0.25">
      <c r="A53" s="85" t="s">
        <v>627</v>
      </c>
      <c r="B53" s="85" t="s">
        <v>628</v>
      </c>
      <c r="C53" s="66">
        <v>0</v>
      </c>
      <c r="D53" s="66"/>
      <c r="E53" s="66"/>
      <c r="F53" s="66"/>
      <c r="G53" s="66"/>
      <c r="H53" s="66"/>
      <c r="I53" s="66"/>
      <c r="J53" s="66"/>
      <c r="K53" s="66">
        <v>0</v>
      </c>
      <c r="L53" s="65">
        <v>-100</v>
      </c>
      <c r="M53" s="66" t="s">
        <v>754</v>
      </c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</row>
    <row r="54" spans="1:28" ht="43.5" customHeight="1" x14ac:dyDescent="0.25">
      <c r="A54" s="85" t="s">
        <v>629</v>
      </c>
      <c r="B54" s="85" t="s">
        <v>630</v>
      </c>
      <c r="C54" s="66">
        <v>0</v>
      </c>
      <c r="D54" s="66"/>
      <c r="E54" s="66"/>
      <c r="F54" s="66"/>
      <c r="G54" s="66"/>
      <c r="H54" s="66"/>
      <c r="I54" s="66"/>
      <c r="J54" s="66"/>
      <c r="K54" s="66">
        <v>0</v>
      </c>
      <c r="L54" s="65">
        <v>-100</v>
      </c>
      <c r="M54" s="66" t="s">
        <v>754</v>
      </c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</row>
    <row r="55" spans="1:28" ht="31.5" customHeight="1" x14ac:dyDescent="0.25">
      <c r="A55" s="85" t="s">
        <v>631</v>
      </c>
      <c r="B55" s="85" t="s">
        <v>632</v>
      </c>
      <c r="C55" s="66">
        <v>0</v>
      </c>
      <c r="D55" s="66"/>
      <c r="E55" s="66"/>
      <c r="F55" s="66"/>
      <c r="G55" s="66"/>
      <c r="H55" s="66"/>
      <c r="I55" s="66"/>
      <c r="J55" s="66"/>
      <c r="K55" s="66">
        <v>0</v>
      </c>
      <c r="L55" s="65">
        <v>21.23</v>
      </c>
      <c r="M55" s="66" t="s">
        <v>754</v>
      </c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</row>
    <row r="56" spans="1:28" ht="35.25" customHeight="1" x14ac:dyDescent="0.25">
      <c r="A56" s="85" t="s">
        <v>634</v>
      </c>
      <c r="B56" s="85" t="s">
        <v>633</v>
      </c>
      <c r="C56" s="66">
        <v>0</v>
      </c>
      <c r="D56" s="66"/>
      <c r="E56" s="66"/>
      <c r="F56" s="66"/>
      <c r="G56" s="66"/>
      <c r="H56" s="66"/>
      <c r="I56" s="66"/>
      <c r="J56" s="66"/>
      <c r="K56" s="66">
        <v>0</v>
      </c>
      <c r="L56" s="65">
        <v>21.23</v>
      </c>
      <c r="M56" s="66" t="s">
        <v>754</v>
      </c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</row>
    <row r="57" spans="1:28" ht="42.75" customHeight="1" x14ac:dyDescent="0.25">
      <c r="A57" s="77" t="s">
        <v>635</v>
      </c>
      <c r="B57" s="80" t="s">
        <v>347</v>
      </c>
      <c r="C57" s="64">
        <f>C58+C60+C68</f>
        <v>18452800</v>
      </c>
      <c r="D57" s="64">
        <f t="shared" ref="D57:J57" si="16">D58+D60+D68</f>
        <v>0</v>
      </c>
      <c r="E57" s="64">
        <f t="shared" si="16"/>
        <v>0</v>
      </c>
      <c r="F57" s="64">
        <f t="shared" si="16"/>
        <v>0</v>
      </c>
      <c r="G57" s="64">
        <f t="shared" si="16"/>
        <v>0</v>
      </c>
      <c r="H57" s="64">
        <f t="shared" si="16"/>
        <v>0</v>
      </c>
      <c r="I57" s="64">
        <f t="shared" si="16"/>
        <v>0</v>
      </c>
      <c r="J57" s="64">
        <f t="shared" si="16"/>
        <v>0</v>
      </c>
      <c r="K57" s="63">
        <f t="shared" si="2"/>
        <v>18452800</v>
      </c>
      <c r="L57" s="64">
        <f>L58+L60+L68</f>
        <v>6849066.2200000007</v>
      </c>
      <c r="M57" s="63">
        <f t="shared" si="3"/>
        <v>37.116677252232726</v>
      </c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</row>
    <row r="58" spans="1:28" ht="72" hidden="1" customHeight="1" x14ac:dyDescent="0.25">
      <c r="A58" s="77" t="s">
        <v>348</v>
      </c>
      <c r="B58" s="80" t="s">
        <v>349</v>
      </c>
      <c r="C58" s="64">
        <f>C59</f>
        <v>0</v>
      </c>
      <c r="D58" s="64">
        <f t="shared" ref="D58:J58" si="17">D59</f>
        <v>0</v>
      </c>
      <c r="E58" s="64">
        <f t="shared" si="17"/>
        <v>0</v>
      </c>
      <c r="F58" s="64">
        <f t="shared" si="17"/>
        <v>0</v>
      </c>
      <c r="G58" s="64">
        <f t="shared" si="17"/>
        <v>0</v>
      </c>
      <c r="H58" s="64">
        <f t="shared" si="17"/>
        <v>0</v>
      </c>
      <c r="I58" s="64">
        <f t="shared" si="17"/>
        <v>0</v>
      </c>
      <c r="J58" s="64">
        <f t="shared" si="17"/>
        <v>0</v>
      </c>
      <c r="K58" s="63">
        <f t="shared" si="2"/>
        <v>0</v>
      </c>
      <c r="L58" s="64">
        <f>L59</f>
        <v>0</v>
      </c>
      <c r="M58" s="63" t="e">
        <f t="shared" si="3"/>
        <v>#DIV/0!</v>
      </c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</row>
    <row r="59" spans="1:28" ht="46.5" hidden="1" customHeight="1" x14ac:dyDescent="0.25">
      <c r="A59" s="82" t="s">
        <v>350</v>
      </c>
      <c r="B59" s="85" t="s">
        <v>351</v>
      </c>
      <c r="C59" s="66">
        <v>0</v>
      </c>
      <c r="D59" s="66"/>
      <c r="E59" s="66"/>
      <c r="F59" s="66"/>
      <c r="G59" s="66"/>
      <c r="H59" s="66"/>
      <c r="I59" s="66"/>
      <c r="J59" s="66"/>
      <c r="K59" s="63">
        <f t="shared" si="2"/>
        <v>0</v>
      </c>
      <c r="L59" s="66">
        <v>0</v>
      </c>
      <c r="M59" s="63" t="e">
        <f t="shared" si="3"/>
        <v>#DIV/0!</v>
      </c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</row>
    <row r="60" spans="1:28" ht="80.25" customHeight="1" x14ac:dyDescent="0.25">
      <c r="A60" s="77" t="s">
        <v>636</v>
      </c>
      <c r="B60" s="80" t="s">
        <v>352</v>
      </c>
      <c r="C60" s="64">
        <f>C61+C63</f>
        <v>16024100</v>
      </c>
      <c r="D60" s="64">
        <f t="shared" ref="D60:J60" si="18">D61+D63</f>
        <v>0</v>
      </c>
      <c r="E60" s="64">
        <f t="shared" si="18"/>
        <v>0</v>
      </c>
      <c r="F60" s="64">
        <f t="shared" si="18"/>
        <v>0</v>
      </c>
      <c r="G60" s="64">
        <f t="shared" si="18"/>
        <v>0</v>
      </c>
      <c r="H60" s="64">
        <f t="shared" si="18"/>
        <v>0</v>
      </c>
      <c r="I60" s="64">
        <f t="shared" si="18"/>
        <v>0</v>
      </c>
      <c r="J60" s="64">
        <f t="shared" si="18"/>
        <v>0</v>
      </c>
      <c r="K60" s="63">
        <f t="shared" si="2"/>
        <v>16024100</v>
      </c>
      <c r="L60" s="64">
        <f>L61+L63</f>
        <v>6111049.3400000008</v>
      </c>
      <c r="M60" s="63">
        <f t="shared" si="3"/>
        <v>38.136615098507875</v>
      </c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</row>
    <row r="61" spans="1:28" ht="57" customHeight="1" x14ac:dyDescent="0.25">
      <c r="A61" s="77" t="s">
        <v>637</v>
      </c>
      <c r="B61" s="80" t="s">
        <v>353</v>
      </c>
      <c r="C61" s="64">
        <f>C62</f>
        <v>11229600</v>
      </c>
      <c r="D61" s="64">
        <f t="shared" ref="D61:J61" si="19">D62</f>
        <v>0</v>
      </c>
      <c r="E61" s="64">
        <f t="shared" si="19"/>
        <v>0</v>
      </c>
      <c r="F61" s="64">
        <f t="shared" si="19"/>
        <v>0</v>
      </c>
      <c r="G61" s="64">
        <f t="shared" si="19"/>
        <v>0</v>
      </c>
      <c r="H61" s="64">
        <f t="shared" si="19"/>
        <v>0</v>
      </c>
      <c r="I61" s="64">
        <f t="shared" si="19"/>
        <v>0</v>
      </c>
      <c r="J61" s="64">
        <f t="shared" si="19"/>
        <v>0</v>
      </c>
      <c r="K61" s="63">
        <f t="shared" si="2"/>
        <v>11229600</v>
      </c>
      <c r="L61" s="64">
        <f>L62</f>
        <v>5105622.1900000004</v>
      </c>
      <c r="M61" s="63">
        <f t="shared" si="3"/>
        <v>45.46575292085204</v>
      </c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</row>
    <row r="62" spans="1:28" ht="70.5" customHeight="1" x14ac:dyDescent="0.25">
      <c r="A62" s="82" t="s">
        <v>638</v>
      </c>
      <c r="B62" s="85" t="s">
        <v>354</v>
      </c>
      <c r="C62" s="66">
        <v>11229600</v>
      </c>
      <c r="D62" s="66"/>
      <c r="E62" s="66"/>
      <c r="F62" s="66"/>
      <c r="G62" s="66"/>
      <c r="H62" s="66"/>
      <c r="I62" s="66"/>
      <c r="J62" s="66"/>
      <c r="K62" s="66">
        <f t="shared" si="2"/>
        <v>11229600</v>
      </c>
      <c r="L62" s="66">
        <v>5105622.1900000004</v>
      </c>
      <c r="M62" s="66">
        <f t="shared" si="3"/>
        <v>45.46575292085204</v>
      </c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</row>
    <row r="63" spans="1:28" ht="69.75" customHeight="1" x14ac:dyDescent="0.25">
      <c r="A63" s="77" t="s">
        <v>639</v>
      </c>
      <c r="B63" s="88" t="s">
        <v>355</v>
      </c>
      <c r="C63" s="64">
        <f>C64</f>
        <v>4794500</v>
      </c>
      <c r="D63" s="64">
        <f t="shared" ref="D63:J63" si="20">D64</f>
        <v>0</v>
      </c>
      <c r="E63" s="64">
        <f t="shared" si="20"/>
        <v>0</v>
      </c>
      <c r="F63" s="64">
        <f t="shared" si="20"/>
        <v>0</v>
      </c>
      <c r="G63" s="64">
        <f t="shared" si="20"/>
        <v>0</v>
      </c>
      <c r="H63" s="64">
        <f t="shared" si="20"/>
        <v>0</v>
      </c>
      <c r="I63" s="64">
        <f t="shared" si="20"/>
        <v>0</v>
      </c>
      <c r="J63" s="64">
        <f t="shared" si="20"/>
        <v>0</v>
      </c>
      <c r="K63" s="63">
        <f t="shared" si="2"/>
        <v>4794500</v>
      </c>
      <c r="L63" s="64">
        <f>L64</f>
        <v>1005427.15</v>
      </c>
      <c r="M63" s="63">
        <f t="shared" si="3"/>
        <v>20.970427573261031</v>
      </c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ht="54.75" customHeight="1" x14ac:dyDescent="0.25">
      <c r="A64" s="82" t="s">
        <v>640</v>
      </c>
      <c r="B64" s="85" t="s">
        <v>356</v>
      </c>
      <c r="C64" s="66">
        <v>4794500</v>
      </c>
      <c r="D64" s="66"/>
      <c r="E64" s="66"/>
      <c r="F64" s="66"/>
      <c r="G64" s="66"/>
      <c r="H64" s="66"/>
      <c r="I64" s="66"/>
      <c r="J64" s="66"/>
      <c r="K64" s="66">
        <f t="shared" si="2"/>
        <v>4794500</v>
      </c>
      <c r="L64" s="66">
        <v>1005427.15</v>
      </c>
      <c r="M64" s="66">
        <f t="shared" si="3"/>
        <v>20.970427573261031</v>
      </c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</row>
    <row r="65" spans="1:28" ht="28.5" hidden="1" customHeight="1" x14ac:dyDescent="0.25">
      <c r="A65" s="77" t="s">
        <v>357</v>
      </c>
      <c r="B65" s="80" t="s">
        <v>358</v>
      </c>
      <c r="C65" s="63"/>
      <c r="D65" s="63"/>
      <c r="E65" s="63"/>
      <c r="F65" s="63"/>
      <c r="G65" s="63"/>
      <c r="H65" s="63"/>
      <c r="I65" s="63"/>
      <c r="J65" s="63"/>
      <c r="K65" s="63">
        <f t="shared" si="2"/>
        <v>0</v>
      </c>
      <c r="L65" s="63"/>
      <c r="M65" s="63" t="e">
        <f t="shared" si="3"/>
        <v>#DIV/0!</v>
      </c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</row>
    <row r="66" spans="1:28" ht="38.25" hidden="1" x14ac:dyDescent="0.25">
      <c r="A66" s="82" t="s">
        <v>359</v>
      </c>
      <c r="B66" s="85" t="s">
        <v>360</v>
      </c>
      <c r="C66" s="66"/>
      <c r="D66" s="66"/>
      <c r="E66" s="66"/>
      <c r="F66" s="66"/>
      <c r="G66" s="66"/>
      <c r="H66" s="66"/>
      <c r="I66" s="66"/>
      <c r="J66" s="66"/>
      <c r="K66" s="63">
        <f t="shared" si="2"/>
        <v>0</v>
      </c>
      <c r="L66" s="66"/>
      <c r="M66" s="63" t="e">
        <f t="shared" si="3"/>
        <v>#DIV/0!</v>
      </c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</row>
    <row r="67" spans="1:28" ht="13.5" hidden="1" customHeight="1" x14ac:dyDescent="0.25">
      <c r="A67" s="82" t="s">
        <v>361</v>
      </c>
      <c r="B67" s="85" t="s">
        <v>362</v>
      </c>
      <c r="C67" s="66"/>
      <c r="D67" s="66"/>
      <c r="E67" s="66"/>
      <c r="F67" s="66"/>
      <c r="G67" s="66"/>
      <c r="H67" s="66"/>
      <c r="I67" s="66"/>
      <c r="J67" s="66"/>
      <c r="K67" s="63">
        <f t="shared" si="2"/>
        <v>0</v>
      </c>
      <c r="L67" s="66"/>
      <c r="M67" s="63" t="e">
        <f t="shared" si="3"/>
        <v>#DIV/0!</v>
      </c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</row>
    <row r="68" spans="1:28" ht="69.75" customHeight="1" x14ac:dyDescent="0.25">
      <c r="A68" s="77" t="s">
        <v>641</v>
      </c>
      <c r="B68" s="80" t="s">
        <v>363</v>
      </c>
      <c r="C68" s="64">
        <f t="shared" ref="C68:L69" si="21">C69</f>
        <v>2428700</v>
      </c>
      <c r="D68" s="64">
        <f t="shared" si="21"/>
        <v>0</v>
      </c>
      <c r="E68" s="64">
        <f t="shared" si="21"/>
        <v>0</v>
      </c>
      <c r="F68" s="64">
        <f t="shared" si="21"/>
        <v>0</v>
      </c>
      <c r="G68" s="64">
        <f t="shared" si="21"/>
        <v>0</v>
      </c>
      <c r="H68" s="64">
        <f t="shared" si="21"/>
        <v>0</v>
      </c>
      <c r="I68" s="64">
        <f t="shared" si="21"/>
        <v>0</v>
      </c>
      <c r="J68" s="64">
        <f t="shared" si="21"/>
        <v>0</v>
      </c>
      <c r="K68" s="63">
        <f t="shared" si="2"/>
        <v>2428700</v>
      </c>
      <c r="L68" s="64">
        <f t="shared" si="21"/>
        <v>738016.88</v>
      </c>
      <c r="M68" s="63">
        <f t="shared" si="3"/>
        <v>30.387321612385225</v>
      </c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</row>
    <row r="69" spans="1:28" ht="66.75" customHeight="1" x14ac:dyDescent="0.25">
      <c r="A69" s="82" t="s">
        <v>642</v>
      </c>
      <c r="B69" s="85" t="s">
        <v>364</v>
      </c>
      <c r="C69" s="65">
        <f t="shared" si="21"/>
        <v>2428700</v>
      </c>
      <c r="D69" s="65"/>
      <c r="E69" s="65"/>
      <c r="F69" s="65"/>
      <c r="G69" s="65"/>
      <c r="H69" s="65"/>
      <c r="I69" s="65"/>
      <c r="J69" s="65"/>
      <c r="K69" s="66">
        <f t="shared" si="2"/>
        <v>2428700</v>
      </c>
      <c r="L69" s="65">
        <f t="shared" si="21"/>
        <v>738016.88</v>
      </c>
      <c r="M69" s="66">
        <f t="shared" si="3"/>
        <v>30.387321612385225</v>
      </c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</row>
    <row r="70" spans="1:28" ht="69.75" customHeight="1" x14ac:dyDescent="0.25">
      <c r="A70" s="82" t="s">
        <v>643</v>
      </c>
      <c r="B70" s="85" t="s">
        <v>365</v>
      </c>
      <c r="C70" s="66">
        <v>2428700</v>
      </c>
      <c r="D70" s="66"/>
      <c r="E70" s="66"/>
      <c r="F70" s="66"/>
      <c r="G70" s="66"/>
      <c r="H70" s="66"/>
      <c r="I70" s="66"/>
      <c r="J70" s="66"/>
      <c r="K70" s="66">
        <f t="shared" si="2"/>
        <v>2428700</v>
      </c>
      <c r="L70" s="66">
        <v>738016.88</v>
      </c>
      <c r="M70" s="66">
        <f t="shared" si="3"/>
        <v>30.387321612385225</v>
      </c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</row>
    <row r="71" spans="1:28" ht="33" customHeight="1" x14ac:dyDescent="0.25">
      <c r="A71" s="77" t="s">
        <v>644</v>
      </c>
      <c r="B71" s="80" t="s">
        <v>366</v>
      </c>
      <c r="C71" s="64">
        <f>C72</f>
        <v>1336000</v>
      </c>
      <c r="D71" s="64">
        <f t="shared" ref="D71:J71" si="22">D72</f>
        <v>0</v>
      </c>
      <c r="E71" s="64">
        <f t="shared" si="22"/>
        <v>0</v>
      </c>
      <c r="F71" s="64">
        <f t="shared" si="22"/>
        <v>0</v>
      </c>
      <c r="G71" s="64">
        <f t="shared" si="22"/>
        <v>0</v>
      </c>
      <c r="H71" s="64">
        <f t="shared" si="22"/>
        <v>0</v>
      </c>
      <c r="I71" s="64">
        <f t="shared" si="22"/>
        <v>0</v>
      </c>
      <c r="J71" s="64">
        <f t="shared" si="22"/>
        <v>0</v>
      </c>
      <c r="K71" s="63">
        <f t="shared" si="2"/>
        <v>1336000</v>
      </c>
      <c r="L71" s="64">
        <f>L72</f>
        <v>794530.44000000006</v>
      </c>
      <c r="M71" s="63">
        <f t="shared" si="3"/>
        <v>59.470841317365277</v>
      </c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</row>
    <row r="72" spans="1:28" ht="15.75" customHeight="1" x14ac:dyDescent="0.25">
      <c r="A72" s="77" t="s">
        <v>645</v>
      </c>
      <c r="B72" s="80" t="s">
        <v>367</v>
      </c>
      <c r="C72" s="64">
        <f>C73+C74+C75</f>
        <v>1336000</v>
      </c>
      <c r="D72" s="64">
        <f t="shared" ref="D72:J72" si="23">D73+D74+D75</f>
        <v>0</v>
      </c>
      <c r="E72" s="64">
        <f t="shared" si="23"/>
        <v>0</v>
      </c>
      <c r="F72" s="64">
        <f t="shared" si="23"/>
        <v>0</v>
      </c>
      <c r="G72" s="64">
        <f t="shared" si="23"/>
        <v>0</v>
      </c>
      <c r="H72" s="64">
        <f t="shared" si="23"/>
        <v>0</v>
      </c>
      <c r="I72" s="64">
        <f t="shared" si="23"/>
        <v>0</v>
      </c>
      <c r="J72" s="64">
        <f t="shared" si="23"/>
        <v>0</v>
      </c>
      <c r="K72" s="63">
        <f t="shared" si="2"/>
        <v>1336000</v>
      </c>
      <c r="L72" s="64">
        <f>L73+L74+L75</f>
        <v>794530.44000000006</v>
      </c>
      <c r="M72" s="63">
        <f t="shared" si="3"/>
        <v>59.470841317365277</v>
      </c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</row>
    <row r="73" spans="1:28" ht="15.75" customHeight="1" x14ac:dyDescent="0.25">
      <c r="A73" s="82" t="s">
        <v>646</v>
      </c>
      <c r="B73" s="85" t="s">
        <v>368</v>
      </c>
      <c r="C73" s="66">
        <v>98600</v>
      </c>
      <c r="D73" s="66"/>
      <c r="E73" s="66"/>
      <c r="F73" s="66"/>
      <c r="G73" s="66"/>
      <c r="H73" s="66"/>
      <c r="I73" s="66"/>
      <c r="J73" s="66"/>
      <c r="K73" s="66">
        <f t="shared" si="2"/>
        <v>98600</v>
      </c>
      <c r="L73" s="66">
        <v>47034.38</v>
      </c>
      <c r="M73" s="66">
        <f t="shared" si="3"/>
        <v>47.702210953346849</v>
      </c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</row>
    <row r="74" spans="1:28" ht="15.75" customHeight="1" x14ac:dyDescent="0.25">
      <c r="A74" s="82" t="s">
        <v>647</v>
      </c>
      <c r="B74" s="85" t="s">
        <v>369</v>
      </c>
      <c r="C74" s="66">
        <v>259300</v>
      </c>
      <c r="D74" s="66"/>
      <c r="E74" s="66"/>
      <c r="F74" s="66"/>
      <c r="G74" s="66"/>
      <c r="H74" s="66"/>
      <c r="I74" s="66"/>
      <c r="J74" s="66"/>
      <c r="K74" s="66">
        <f t="shared" si="2"/>
        <v>259300</v>
      </c>
      <c r="L74" s="66">
        <v>148244.15</v>
      </c>
      <c r="M74" s="66">
        <f t="shared" ref="M74:M137" si="24">L74/K74*100</f>
        <v>57.170902429618195</v>
      </c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</row>
    <row r="75" spans="1:28" ht="15.75" customHeight="1" x14ac:dyDescent="0.25">
      <c r="A75" s="82" t="s">
        <v>648</v>
      </c>
      <c r="B75" s="85" t="s">
        <v>370</v>
      </c>
      <c r="C75" s="65">
        <f>C76+C77</f>
        <v>978100</v>
      </c>
      <c r="D75" s="65"/>
      <c r="E75" s="65"/>
      <c r="F75" s="65"/>
      <c r="G75" s="65"/>
      <c r="H75" s="65"/>
      <c r="I75" s="65"/>
      <c r="J75" s="65"/>
      <c r="K75" s="66">
        <f t="shared" si="2"/>
        <v>978100</v>
      </c>
      <c r="L75" s="65">
        <f>L76+L77</f>
        <v>599251.91</v>
      </c>
      <c r="M75" s="66">
        <f t="shared" si="24"/>
        <v>61.266936918515491</v>
      </c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</row>
    <row r="76" spans="1:28" ht="15.75" customHeight="1" x14ac:dyDescent="0.25">
      <c r="A76" s="82" t="s">
        <v>649</v>
      </c>
      <c r="B76" s="85" t="s">
        <v>371</v>
      </c>
      <c r="C76" s="66">
        <v>510800</v>
      </c>
      <c r="D76" s="66"/>
      <c r="E76" s="66"/>
      <c r="F76" s="66"/>
      <c r="G76" s="66"/>
      <c r="H76" s="66"/>
      <c r="I76" s="66"/>
      <c r="J76" s="66"/>
      <c r="K76" s="66">
        <f t="shared" si="2"/>
        <v>510800</v>
      </c>
      <c r="L76" s="66">
        <v>29251.91</v>
      </c>
      <c r="M76" s="66">
        <f t="shared" si="24"/>
        <v>5.7266855912294439</v>
      </c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</row>
    <row r="77" spans="1:28" ht="15.75" customHeight="1" x14ac:dyDescent="0.25">
      <c r="A77" s="82" t="s">
        <v>650</v>
      </c>
      <c r="B77" s="89" t="s">
        <v>372</v>
      </c>
      <c r="C77" s="90">
        <v>467300</v>
      </c>
      <c r="D77" s="90"/>
      <c r="E77" s="90"/>
      <c r="F77" s="90"/>
      <c r="G77" s="90"/>
      <c r="H77" s="90"/>
      <c r="I77" s="90"/>
      <c r="J77" s="90"/>
      <c r="K77" s="66">
        <f t="shared" si="2"/>
        <v>467300</v>
      </c>
      <c r="L77" s="90">
        <v>570000</v>
      </c>
      <c r="M77" s="66">
        <f t="shared" si="24"/>
        <v>121.97731649903703</v>
      </c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</row>
    <row r="78" spans="1:28" ht="25.5" x14ac:dyDescent="0.25">
      <c r="A78" s="77" t="s">
        <v>651</v>
      </c>
      <c r="B78" s="80" t="s">
        <v>373</v>
      </c>
      <c r="C78" s="64">
        <f t="shared" ref="C78:L80" si="25">C79</f>
        <v>2674330</v>
      </c>
      <c r="D78" s="64">
        <f t="shared" si="25"/>
        <v>0</v>
      </c>
      <c r="E78" s="64">
        <f t="shared" si="25"/>
        <v>0</v>
      </c>
      <c r="F78" s="64">
        <f t="shared" si="25"/>
        <v>0</v>
      </c>
      <c r="G78" s="64">
        <f t="shared" si="25"/>
        <v>0</v>
      </c>
      <c r="H78" s="64">
        <f t="shared" si="25"/>
        <v>0</v>
      </c>
      <c r="I78" s="64">
        <f t="shared" si="25"/>
        <v>0</v>
      </c>
      <c r="J78" s="64">
        <f t="shared" si="25"/>
        <v>0</v>
      </c>
      <c r="K78" s="63">
        <f t="shared" si="2"/>
        <v>2674330</v>
      </c>
      <c r="L78" s="64">
        <f>L79+L82</f>
        <v>266947.37</v>
      </c>
      <c r="M78" s="63">
        <f t="shared" si="24"/>
        <v>9.981841059255963</v>
      </c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</row>
    <row r="79" spans="1:28" ht="15.75" customHeight="1" x14ac:dyDescent="0.25">
      <c r="A79" s="77" t="s">
        <v>652</v>
      </c>
      <c r="B79" s="80" t="s">
        <v>374</v>
      </c>
      <c r="C79" s="64">
        <f t="shared" si="25"/>
        <v>2674330</v>
      </c>
      <c r="D79" s="64">
        <f t="shared" si="25"/>
        <v>0</v>
      </c>
      <c r="E79" s="64">
        <f t="shared" si="25"/>
        <v>0</v>
      </c>
      <c r="F79" s="64">
        <f t="shared" si="25"/>
        <v>0</v>
      </c>
      <c r="G79" s="64">
        <f t="shared" si="25"/>
        <v>0</v>
      </c>
      <c r="H79" s="64">
        <f t="shared" si="25"/>
        <v>0</v>
      </c>
      <c r="I79" s="64">
        <f t="shared" si="25"/>
        <v>0</v>
      </c>
      <c r="J79" s="64">
        <f t="shared" si="25"/>
        <v>0</v>
      </c>
      <c r="K79" s="63">
        <f t="shared" si="2"/>
        <v>2674330</v>
      </c>
      <c r="L79" s="64">
        <f>L80</f>
        <v>198912.93</v>
      </c>
      <c r="M79" s="63">
        <f t="shared" si="24"/>
        <v>7.4378603238942089</v>
      </c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</row>
    <row r="80" spans="1:28" ht="27.75" customHeight="1" x14ac:dyDescent="0.25">
      <c r="A80" s="82" t="s">
        <v>653</v>
      </c>
      <c r="B80" s="85" t="s">
        <v>375</v>
      </c>
      <c r="C80" s="66">
        <f t="shared" si="25"/>
        <v>2674330</v>
      </c>
      <c r="D80" s="66"/>
      <c r="E80" s="66"/>
      <c r="F80" s="66"/>
      <c r="G80" s="66"/>
      <c r="H80" s="66"/>
      <c r="I80" s="66"/>
      <c r="J80" s="66"/>
      <c r="K80" s="66">
        <f t="shared" si="2"/>
        <v>2674330</v>
      </c>
      <c r="L80" s="66">
        <f t="shared" si="25"/>
        <v>198912.93</v>
      </c>
      <c r="M80" s="66">
        <f t="shared" si="24"/>
        <v>7.4378603238942089</v>
      </c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</row>
    <row r="81" spans="1:28" ht="26.25" customHeight="1" x14ac:dyDescent="0.25">
      <c r="A81" s="82" t="s">
        <v>654</v>
      </c>
      <c r="B81" s="85" t="s">
        <v>376</v>
      </c>
      <c r="C81" s="66">
        <v>2674330</v>
      </c>
      <c r="D81" s="66"/>
      <c r="E81" s="66"/>
      <c r="F81" s="66"/>
      <c r="G81" s="66"/>
      <c r="H81" s="66"/>
      <c r="I81" s="66"/>
      <c r="J81" s="66"/>
      <c r="K81" s="66">
        <f t="shared" si="2"/>
        <v>2674330</v>
      </c>
      <c r="L81" s="66">
        <v>198912.93</v>
      </c>
      <c r="M81" s="66">
        <f t="shared" si="24"/>
        <v>7.4378603238942089</v>
      </c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</row>
    <row r="82" spans="1:28" ht="26.25" customHeight="1" x14ac:dyDescent="0.25">
      <c r="A82" s="82" t="s">
        <v>657</v>
      </c>
      <c r="B82" s="85" t="s">
        <v>655</v>
      </c>
      <c r="C82" s="66">
        <v>0</v>
      </c>
      <c r="D82" s="66"/>
      <c r="E82" s="66"/>
      <c r="F82" s="66"/>
      <c r="G82" s="66"/>
      <c r="H82" s="66"/>
      <c r="I82" s="66"/>
      <c r="J82" s="66"/>
      <c r="K82" s="66">
        <v>0</v>
      </c>
      <c r="L82" s="66">
        <f>L83</f>
        <v>68034.44</v>
      </c>
      <c r="M82" s="66" t="s">
        <v>754</v>
      </c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</row>
    <row r="83" spans="1:28" ht="26.25" customHeight="1" x14ac:dyDescent="0.25">
      <c r="A83" s="82" t="s">
        <v>658</v>
      </c>
      <c r="B83" s="85" t="s">
        <v>656</v>
      </c>
      <c r="C83" s="66">
        <v>0</v>
      </c>
      <c r="D83" s="66"/>
      <c r="E83" s="66"/>
      <c r="F83" s="66"/>
      <c r="G83" s="66"/>
      <c r="H83" s="66"/>
      <c r="I83" s="66"/>
      <c r="J83" s="66"/>
      <c r="K83" s="66">
        <v>0</v>
      </c>
      <c r="L83" s="66">
        <v>68034.44</v>
      </c>
      <c r="M83" s="66" t="s">
        <v>754</v>
      </c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</row>
    <row r="84" spans="1:28" ht="31.5" customHeight="1" x14ac:dyDescent="0.25">
      <c r="A84" s="77" t="s">
        <v>659</v>
      </c>
      <c r="B84" s="80" t="s">
        <v>377</v>
      </c>
      <c r="C84" s="64">
        <f>C85+C88</f>
        <v>6707000</v>
      </c>
      <c r="D84" s="64">
        <f t="shared" ref="D84:J84" si="26">D85+D88</f>
        <v>0</v>
      </c>
      <c r="E84" s="64">
        <f t="shared" si="26"/>
        <v>0</v>
      </c>
      <c r="F84" s="64">
        <f t="shared" si="26"/>
        <v>0</v>
      </c>
      <c r="G84" s="64">
        <f t="shared" si="26"/>
        <v>0</v>
      </c>
      <c r="H84" s="64">
        <f t="shared" si="26"/>
        <v>0</v>
      </c>
      <c r="I84" s="64">
        <f t="shared" si="26"/>
        <v>0</v>
      </c>
      <c r="J84" s="64">
        <f t="shared" si="26"/>
        <v>0</v>
      </c>
      <c r="K84" s="63">
        <f t="shared" si="2"/>
        <v>6707000</v>
      </c>
      <c r="L84" s="64">
        <f>L85+L88</f>
        <v>1721894.53</v>
      </c>
      <c r="M84" s="63">
        <f t="shared" si="24"/>
        <v>25.673095720888622</v>
      </c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</row>
    <row r="85" spans="1:28" ht="68.25" customHeight="1" x14ac:dyDescent="0.25">
      <c r="A85" s="77" t="s">
        <v>660</v>
      </c>
      <c r="B85" s="80" t="s">
        <v>378</v>
      </c>
      <c r="C85" s="64">
        <f t="shared" ref="C85:L86" si="27">C86</f>
        <v>3500000</v>
      </c>
      <c r="D85" s="64">
        <f t="shared" si="27"/>
        <v>0</v>
      </c>
      <c r="E85" s="64">
        <f t="shared" si="27"/>
        <v>0</v>
      </c>
      <c r="F85" s="64">
        <f t="shared" si="27"/>
        <v>0</v>
      </c>
      <c r="G85" s="64">
        <f t="shared" si="27"/>
        <v>0</v>
      </c>
      <c r="H85" s="64">
        <f t="shared" si="27"/>
        <v>0</v>
      </c>
      <c r="I85" s="64">
        <f t="shared" si="27"/>
        <v>0</v>
      </c>
      <c r="J85" s="64">
        <f t="shared" si="27"/>
        <v>0</v>
      </c>
      <c r="K85" s="63">
        <f t="shared" si="2"/>
        <v>3500000</v>
      </c>
      <c r="L85" s="64">
        <f t="shared" si="27"/>
        <v>603916.01</v>
      </c>
      <c r="M85" s="63">
        <f t="shared" si="24"/>
        <v>17.254743142857144</v>
      </c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</row>
    <row r="86" spans="1:28" ht="84.75" customHeight="1" x14ac:dyDescent="0.25">
      <c r="A86" s="82" t="s">
        <v>661</v>
      </c>
      <c r="B86" s="85" t="s">
        <v>379</v>
      </c>
      <c r="C86" s="66">
        <f t="shared" si="27"/>
        <v>3500000</v>
      </c>
      <c r="D86" s="66"/>
      <c r="E86" s="66"/>
      <c r="F86" s="66"/>
      <c r="G86" s="66"/>
      <c r="H86" s="66"/>
      <c r="I86" s="66"/>
      <c r="J86" s="66"/>
      <c r="K86" s="66">
        <f t="shared" si="2"/>
        <v>3500000</v>
      </c>
      <c r="L86" s="66">
        <f t="shared" si="27"/>
        <v>603916.01</v>
      </c>
      <c r="M86" s="66">
        <f t="shared" si="24"/>
        <v>17.254743142857144</v>
      </c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</row>
    <row r="87" spans="1:28" ht="69" customHeight="1" x14ac:dyDescent="0.25">
      <c r="A87" s="82" t="s">
        <v>662</v>
      </c>
      <c r="B87" s="85" t="s">
        <v>380</v>
      </c>
      <c r="C87" s="66">
        <v>3500000</v>
      </c>
      <c r="D87" s="66"/>
      <c r="E87" s="66"/>
      <c r="F87" s="66"/>
      <c r="G87" s="66"/>
      <c r="H87" s="66"/>
      <c r="I87" s="66"/>
      <c r="J87" s="66"/>
      <c r="K87" s="66">
        <f t="shared" si="2"/>
        <v>3500000</v>
      </c>
      <c r="L87" s="66">
        <v>603916.01</v>
      </c>
      <c r="M87" s="66">
        <f t="shared" si="24"/>
        <v>17.254743142857144</v>
      </c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</row>
    <row r="88" spans="1:28" ht="25.5" x14ac:dyDescent="0.25">
      <c r="A88" s="77" t="s">
        <v>663</v>
      </c>
      <c r="B88" s="80" t="s">
        <v>381</v>
      </c>
      <c r="C88" s="63">
        <f t="shared" ref="C88:L89" si="28">C89</f>
        <v>3207000</v>
      </c>
      <c r="D88" s="63">
        <f t="shared" si="28"/>
        <v>0</v>
      </c>
      <c r="E88" s="63">
        <f t="shared" si="28"/>
        <v>0</v>
      </c>
      <c r="F88" s="63">
        <f t="shared" si="28"/>
        <v>0</v>
      </c>
      <c r="G88" s="63">
        <f t="shared" si="28"/>
        <v>0</v>
      </c>
      <c r="H88" s="63">
        <f t="shared" si="28"/>
        <v>0</v>
      </c>
      <c r="I88" s="63">
        <f t="shared" si="28"/>
        <v>0</v>
      </c>
      <c r="J88" s="63">
        <f t="shared" si="28"/>
        <v>0</v>
      </c>
      <c r="K88" s="63">
        <f t="shared" ref="K88:K155" si="29">C88+D88+E88+F88+G88+H88+I88+J88</f>
        <v>3207000</v>
      </c>
      <c r="L88" s="63">
        <f t="shared" si="28"/>
        <v>1117978.52</v>
      </c>
      <c r="M88" s="63">
        <f t="shared" si="24"/>
        <v>34.860571250389768</v>
      </c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</row>
    <row r="89" spans="1:28" ht="28.5" customHeight="1" x14ac:dyDescent="0.25">
      <c r="A89" s="77" t="s">
        <v>664</v>
      </c>
      <c r="B89" s="80" t="s">
        <v>382</v>
      </c>
      <c r="C89" s="63">
        <f t="shared" si="28"/>
        <v>3207000</v>
      </c>
      <c r="D89" s="63">
        <f t="shared" si="28"/>
        <v>0</v>
      </c>
      <c r="E89" s="63">
        <f t="shared" si="28"/>
        <v>0</v>
      </c>
      <c r="F89" s="63">
        <f t="shared" si="28"/>
        <v>0</v>
      </c>
      <c r="G89" s="63">
        <f t="shared" si="28"/>
        <v>0</v>
      </c>
      <c r="H89" s="63">
        <f t="shared" si="28"/>
        <v>0</v>
      </c>
      <c r="I89" s="63">
        <f t="shared" si="28"/>
        <v>0</v>
      </c>
      <c r="J89" s="63">
        <f t="shared" si="28"/>
        <v>0</v>
      </c>
      <c r="K89" s="63">
        <f t="shared" si="29"/>
        <v>3207000</v>
      </c>
      <c r="L89" s="63">
        <f t="shared" si="28"/>
        <v>1117978.52</v>
      </c>
      <c r="M89" s="63">
        <f t="shared" si="24"/>
        <v>34.860571250389768</v>
      </c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</row>
    <row r="90" spans="1:28" ht="41.25" customHeight="1" x14ac:dyDescent="0.25">
      <c r="A90" s="82" t="s">
        <v>665</v>
      </c>
      <c r="B90" s="85" t="s">
        <v>383</v>
      </c>
      <c r="C90" s="66">
        <v>3207000</v>
      </c>
      <c r="D90" s="66"/>
      <c r="E90" s="66"/>
      <c r="F90" s="66"/>
      <c r="G90" s="66"/>
      <c r="H90" s="66"/>
      <c r="I90" s="66"/>
      <c r="J90" s="66"/>
      <c r="K90" s="66">
        <f t="shared" si="29"/>
        <v>3207000</v>
      </c>
      <c r="L90" s="66">
        <v>1117978.52</v>
      </c>
      <c r="M90" s="66">
        <f t="shared" si="24"/>
        <v>34.860571250389768</v>
      </c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</row>
    <row r="91" spans="1:28" ht="20.25" customHeight="1" x14ac:dyDescent="0.25">
      <c r="A91" s="77" t="s">
        <v>666</v>
      </c>
      <c r="B91" s="80" t="s">
        <v>541</v>
      </c>
      <c r="C91" s="63">
        <f>C92</f>
        <v>281400</v>
      </c>
      <c r="D91" s="63">
        <f t="shared" ref="D91:J92" si="30">D92</f>
        <v>0</v>
      </c>
      <c r="E91" s="63">
        <f t="shared" si="30"/>
        <v>0</v>
      </c>
      <c r="F91" s="63">
        <f t="shared" si="30"/>
        <v>0</v>
      </c>
      <c r="G91" s="63">
        <f t="shared" si="30"/>
        <v>0</v>
      </c>
      <c r="H91" s="63">
        <f t="shared" si="30"/>
        <v>0</v>
      </c>
      <c r="I91" s="63">
        <f t="shared" si="30"/>
        <v>0</v>
      </c>
      <c r="J91" s="63">
        <f t="shared" si="30"/>
        <v>0</v>
      </c>
      <c r="K91" s="63">
        <f t="shared" si="29"/>
        <v>281400</v>
      </c>
      <c r="L91" s="63">
        <f>L92</f>
        <v>197859.96</v>
      </c>
      <c r="M91" s="63">
        <f t="shared" si="24"/>
        <v>70.31270788912579</v>
      </c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</row>
    <row r="92" spans="1:28" ht="34.5" customHeight="1" x14ac:dyDescent="0.25">
      <c r="A92" s="77" t="s">
        <v>667</v>
      </c>
      <c r="B92" s="80" t="s">
        <v>542</v>
      </c>
      <c r="C92" s="63">
        <f>C93</f>
        <v>281400</v>
      </c>
      <c r="D92" s="63">
        <f t="shared" si="30"/>
        <v>0</v>
      </c>
      <c r="E92" s="63">
        <f t="shared" si="30"/>
        <v>0</v>
      </c>
      <c r="F92" s="63">
        <f t="shared" si="30"/>
        <v>0</v>
      </c>
      <c r="G92" s="63">
        <f t="shared" si="30"/>
        <v>0</v>
      </c>
      <c r="H92" s="63">
        <f t="shared" si="30"/>
        <v>0</v>
      </c>
      <c r="I92" s="63">
        <f t="shared" si="30"/>
        <v>0</v>
      </c>
      <c r="J92" s="63">
        <f t="shared" si="30"/>
        <v>0</v>
      </c>
      <c r="K92" s="63">
        <f t="shared" si="29"/>
        <v>281400</v>
      </c>
      <c r="L92" s="63">
        <f>L93</f>
        <v>197859.96</v>
      </c>
      <c r="M92" s="63">
        <f t="shared" si="24"/>
        <v>70.31270788912579</v>
      </c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 ht="42.75" customHeight="1" x14ac:dyDescent="0.25">
      <c r="A93" s="82" t="s">
        <v>668</v>
      </c>
      <c r="B93" s="85" t="s">
        <v>543</v>
      </c>
      <c r="C93" s="66">
        <v>281400</v>
      </c>
      <c r="D93" s="66"/>
      <c r="E93" s="66"/>
      <c r="F93" s="66"/>
      <c r="G93" s="66"/>
      <c r="H93" s="66"/>
      <c r="I93" s="66"/>
      <c r="J93" s="66"/>
      <c r="K93" s="66">
        <f t="shared" si="29"/>
        <v>281400</v>
      </c>
      <c r="L93" s="66">
        <v>197859.96</v>
      </c>
      <c r="M93" s="66">
        <f t="shared" si="24"/>
        <v>70.31270788912579</v>
      </c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 ht="24.75" customHeight="1" x14ac:dyDescent="0.25">
      <c r="A94" s="77" t="s">
        <v>669</v>
      </c>
      <c r="B94" s="80" t="s">
        <v>384</v>
      </c>
      <c r="C94" s="63">
        <f>C95+C119+C121+C123</f>
        <v>1266200</v>
      </c>
      <c r="D94" s="63">
        <f t="shared" ref="D94:J94" si="31">D95+D119+D121+D123</f>
        <v>0</v>
      </c>
      <c r="E94" s="63">
        <f t="shared" si="31"/>
        <v>0</v>
      </c>
      <c r="F94" s="63">
        <f t="shared" si="31"/>
        <v>0</v>
      </c>
      <c r="G94" s="63">
        <f t="shared" si="31"/>
        <v>0</v>
      </c>
      <c r="H94" s="63">
        <f t="shared" si="31"/>
        <v>0</v>
      </c>
      <c r="I94" s="63">
        <f t="shared" si="31"/>
        <v>0</v>
      </c>
      <c r="J94" s="63">
        <f t="shared" si="31"/>
        <v>0</v>
      </c>
      <c r="K94" s="63">
        <f t="shared" si="29"/>
        <v>1266200</v>
      </c>
      <c r="L94" s="63">
        <f>L95+L119+L121+L123+L129</f>
        <v>847291.72</v>
      </c>
      <c r="M94" s="63">
        <f t="shared" si="24"/>
        <v>66.916104880745536</v>
      </c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 ht="36" customHeight="1" x14ac:dyDescent="0.25">
      <c r="A95" s="91" t="s">
        <v>670</v>
      </c>
      <c r="B95" s="92" t="s">
        <v>458</v>
      </c>
      <c r="C95" s="64">
        <f>C96+C98+C100+C102+C104+C106+C109+C113+C115+C117</f>
        <v>944700</v>
      </c>
      <c r="D95" s="64">
        <f t="shared" ref="D95:J95" si="32">D96+D98+D100+D102+D104+D106+D109+D113+D115+D117</f>
        <v>0</v>
      </c>
      <c r="E95" s="64">
        <f t="shared" si="32"/>
        <v>0</v>
      </c>
      <c r="F95" s="64">
        <f t="shared" si="32"/>
        <v>0</v>
      </c>
      <c r="G95" s="64">
        <f t="shared" si="32"/>
        <v>0</v>
      </c>
      <c r="H95" s="64">
        <f t="shared" si="32"/>
        <v>0</v>
      </c>
      <c r="I95" s="64">
        <f t="shared" si="32"/>
        <v>0</v>
      </c>
      <c r="J95" s="64">
        <f t="shared" si="32"/>
        <v>0</v>
      </c>
      <c r="K95" s="63">
        <f t="shared" si="29"/>
        <v>944700</v>
      </c>
      <c r="L95" s="64">
        <f>L96+L98+L100+L102+L104+L106+L109+L113+L115+L117</f>
        <v>259736.97</v>
      </c>
      <c r="M95" s="63">
        <f t="shared" si="24"/>
        <v>27.49412194347412</v>
      </c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1:28" ht="55.5" customHeight="1" x14ac:dyDescent="0.25">
      <c r="A96" s="91" t="s">
        <v>671</v>
      </c>
      <c r="B96" s="92" t="s">
        <v>476</v>
      </c>
      <c r="C96" s="81">
        <f>C97</f>
        <v>35000</v>
      </c>
      <c r="D96" s="81">
        <f t="shared" ref="D96:J96" si="33">D97</f>
        <v>0</v>
      </c>
      <c r="E96" s="81">
        <f t="shared" si="33"/>
        <v>0</v>
      </c>
      <c r="F96" s="81">
        <f t="shared" si="33"/>
        <v>0</v>
      </c>
      <c r="G96" s="81">
        <f t="shared" si="33"/>
        <v>0</v>
      </c>
      <c r="H96" s="81">
        <f t="shared" si="33"/>
        <v>0</v>
      </c>
      <c r="I96" s="81">
        <f t="shared" si="33"/>
        <v>0</v>
      </c>
      <c r="J96" s="81">
        <f t="shared" si="33"/>
        <v>0</v>
      </c>
      <c r="K96" s="63">
        <f t="shared" si="29"/>
        <v>35000</v>
      </c>
      <c r="L96" s="81">
        <f>L97</f>
        <v>13012.43</v>
      </c>
      <c r="M96" s="63">
        <f t="shared" si="24"/>
        <v>37.178371428571424</v>
      </c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</row>
    <row r="97" spans="1:28" ht="78" customHeight="1" x14ac:dyDescent="0.25">
      <c r="A97" s="93" t="s">
        <v>672</v>
      </c>
      <c r="B97" s="94" t="s">
        <v>475</v>
      </c>
      <c r="C97" s="90">
        <v>35000</v>
      </c>
      <c r="D97" s="90"/>
      <c r="E97" s="90"/>
      <c r="F97" s="90"/>
      <c r="G97" s="90"/>
      <c r="H97" s="90"/>
      <c r="I97" s="90"/>
      <c r="J97" s="90"/>
      <c r="K97" s="66">
        <f t="shared" si="29"/>
        <v>35000</v>
      </c>
      <c r="L97" s="90">
        <v>13012.43</v>
      </c>
      <c r="M97" s="66">
        <f t="shared" si="24"/>
        <v>37.178371428571424</v>
      </c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</row>
    <row r="98" spans="1:28" ht="70.5" customHeight="1" x14ac:dyDescent="0.25">
      <c r="A98" s="91" t="s">
        <v>673</v>
      </c>
      <c r="B98" s="92" t="s">
        <v>474</v>
      </c>
      <c r="C98" s="81">
        <f>C99</f>
        <v>123000</v>
      </c>
      <c r="D98" s="81">
        <f t="shared" ref="D98:J98" si="34">D99</f>
        <v>0</v>
      </c>
      <c r="E98" s="81">
        <f t="shared" si="34"/>
        <v>0</v>
      </c>
      <c r="F98" s="81">
        <f t="shared" si="34"/>
        <v>0</v>
      </c>
      <c r="G98" s="81">
        <f t="shared" si="34"/>
        <v>0</v>
      </c>
      <c r="H98" s="81">
        <f t="shared" si="34"/>
        <v>0</v>
      </c>
      <c r="I98" s="81">
        <f t="shared" si="34"/>
        <v>0</v>
      </c>
      <c r="J98" s="81">
        <f t="shared" si="34"/>
        <v>0</v>
      </c>
      <c r="K98" s="63">
        <f t="shared" si="29"/>
        <v>123000</v>
      </c>
      <c r="L98" s="81">
        <f>L99</f>
        <v>22872.92</v>
      </c>
      <c r="M98" s="63">
        <f t="shared" si="24"/>
        <v>18.595869918699183</v>
      </c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</row>
    <row r="99" spans="1:28" ht="78" customHeight="1" x14ac:dyDescent="0.25">
      <c r="A99" s="93" t="s">
        <v>674</v>
      </c>
      <c r="B99" s="89" t="s">
        <v>473</v>
      </c>
      <c r="C99" s="90">
        <v>123000</v>
      </c>
      <c r="D99" s="90"/>
      <c r="E99" s="90"/>
      <c r="F99" s="90"/>
      <c r="G99" s="90"/>
      <c r="H99" s="90"/>
      <c r="I99" s="90"/>
      <c r="J99" s="90"/>
      <c r="K99" s="66">
        <f t="shared" si="29"/>
        <v>123000</v>
      </c>
      <c r="L99" s="90">
        <v>22872.92</v>
      </c>
      <c r="M99" s="66">
        <f t="shared" si="24"/>
        <v>18.595869918699183</v>
      </c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</row>
    <row r="100" spans="1:28" ht="50.25" customHeight="1" x14ac:dyDescent="0.25">
      <c r="A100" s="91" t="s">
        <v>675</v>
      </c>
      <c r="B100" s="92" t="s">
        <v>472</v>
      </c>
      <c r="C100" s="81">
        <f>C101</f>
        <v>94800</v>
      </c>
      <c r="D100" s="81">
        <f t="shared" ref="D100:J100" si="35">D101</f>
        <v>0</v>
      </c>
      <c r="E100" s="81">
        <f t="shared" si="35"/>
        <v>0</v>
      </c>
      <c r="F100" s="81">
        <f t="shared" si="35"/>
        <v>0</v>
      </c>
      <c r="G100" s="81">
        <f t="shared" si="35"/>
        <v>0</v>
      </c>
      <c r="H100" s="81">
        <f t="shared" si="35"/>
        <v>0</v>
      </c>
      <c r="I100" s="81">
        <f t="shared" si="35"/>
        <v>0</v>
      </c>
      <c r="J100" s="81">
        <f t="shared" si="35"/>
        <v>0</v>
      </c>
      <c r="K100" s="63">
        <f t="shared" si="29"/>
        <v>94800</v>
      </c>
      <c r="L100" s="81">
        <f>L101</f>
        <v>49577.84</v>
      </c>
      <c r="M100" s="63">
        <f t="shared" si="24"/>
        <v>52.297299578059068</v>
      </c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</row>
    <row r="101" spans="1:28" ht="71.25" customHeight="1" x14ac:dyDescent="0.25">
      <c r="A101" s="93" t="s">
        <v>676</v>
      </c>
      <c r="B101" s="94" t="s">
        <v>471</v>
      </c>
      <c r="C101" s="90">
        <v>94800</v>
      </c>
      <c r="D101" s="90"/>
      <c r="E101" s="90"/>
      <c r="F101" s="90"/>
      <c r="G101" s="90"/>
      <c r="H101" s="90"/>
      <c r="I101" s="90"/>
      <c r="J101" s="90"/>
      <c r="K101" s="66">
        <f t="shared" si="29"/>
        <v>94800</v>
      </c>
      <c r="L101" s="90">
        <v>49577.84</v>
      </c>
      <c r="M101" s="66">
        <f t="shared" si="24"/>
        <v>52.297299578059068</v>
      </c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</row>
    <row r="102" spans="1:28" ht="58.5" hidden="1" customHeight="1" x14ac:dyDescent="0.25">
      <c r="A102" s="91" t="s">
        <v>555</v>
      </c>
      <c r="B102" s="92" t="s">
        <v>552</v>
      </c>
      <c r="C102" s="81">
        <f>C103</f>
        <v>0</v>
      </c>
      <c r="D102" s="81"/>
      <c r="E102" s="81"/>
      <c r="F102" s="81"/>
      <c r="G102" s="81"/>
      <c r="H102" s="81"/>
      <c r="I102" s="81"/>
      <c r="J102" s="81"/>
      <c r="K102" s="66">
        <f t="shared" si="29"/>
        <v>0</v>
      </c>
      <c r="L102" s="81"/>
      <c r="M102" s="63" t="e">
        <f t="shared" si="24"/>
        <v>#DIV/0!</v>
      </c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</row>
    <row r="103" spans="1:28" ht="71.25" hidden="1" customHeight="1" x14ac:dyDescent="0.25">
      <c r="A103" s="93" t="s">
        <v>550</v>
      </c>
      <c r="B103" s="94" t="s">
        <v>551</v>
      </c>
      <c r="C103" s="90">
        <v>0</v>
      </c>
      <c r="D103" s="90"/>
      <c r="E103" s="90"/>
      <c r="F103" s="90"/>
      <c r="G103" s="90"/>
      <c r="H103" s="90"/>
      <c r="I103" s="90"/>
      <c r="J103" s="90"/>
      <c r="K103" s="66">
        <f t="shared" si="29"/>
        <v>0</v>
      </c>
      <c r="L103" s="90"/>
      <c r="M103" s="63" t="e">
        <f t="shared" si="24"/>
        <v>#DIV/0!</v>
      </c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</row>
    <row r="104" spans="1:28" ht="60.75" customHeight="1" x14ac:dyDescent="0.25">
      <c r="A104" s="157" t="s">
        <v>677</v>
      </c>
      <c r="B104" s="92" t="s">
        <v>554</v>
      </c>
      <c r="C104" s="81">
        <f>C105</f>
        <v>44600</v>
      </c>
      <c r="D104" s="81">
        <f t="shared" ref="D104:J104" si="36">D105</f>
        <v>0</v>
      </c>
      <c r="E104" s="81">
        <f t="shared" si="36"/>
        <v>0</v>
      </c>
      <c r="F104" s="81">
        <f t="shared" si="36"/>
        <v>0</v>
      </c>
      <c r="G104" s="81">
        <f t="shared" si="36"/>
        <v>0</v>
      </c>
      <c r="H104" s="81">
        <f t="shared" si="36"/>
        <v>0</v>
      </c>
      <c r="I104" s="81">
        <f t="shared" si="36"/>
        <v>0</v>
      </c>
      <c r="J104" s="81">
        <f t="shared" si="36"/>
        <v>0</v>
      </c>
      <c r="K104" s="63">
        <f t="shared" si="29"/>
        <v>44600</v>
      </c>
      <c r="L104" s="81">
        <f>L105</f>
        <v>2000</v>
      </c>
      <c r="M104" s="63">
        <f t="shared" si="24"/>
        <v>4.4843049327354256</v>
      </c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</row>
    <row r="105" spans="1:28" ht="71.25" customHeight="1" x14ac:dyDescent="0.25">
      <c r="A105" s="93" t="s">
        <v>678</v>
      </c>
      <c r="B105" s="94" t="s">
        <v>553</v>
      </c>
      <c r="C105" s="90">
        <v>44600</v>
      </c>
      <c r="D105" s="90"/>
      <c r="E105" s="90"/>
      <c r="F105" s="90"/>
      <c r="G105" s="90"/>
      <c r="H105" s="90"/>
      <c r="I105" s="90"/>
      <c r="J105" s="90"/>
      <c r="K105" s="66">
        <f t="shared" si="29"/>
        <v>44600</v>
      </c>
      <c r="L105" s="90">
        <v>2000</v>
      </c>
      <c r="M105" s="66">
        <f t="shared" si="24"/>
        <v>4.4843049327354256</v>
      </c>
      <c r="N105" s="100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</row>
    <row r="106" spans="1:28" ht="69.75" customHeight="1" x14ac:dyDescent="0.25">
      <c r="A106" s="91" t="s">
        <v>679</v>
      </c>
      <c r="B106" s="95" t="s">
        <v>459</v>
      </c>
      <c r="C106" s="81">
        <f>C107+C108</f>
        <v>109500</v>
      </c>
      <c r="D106" s="81">
        <f t="shared" ref="D106:J106" si="37">D107+D108</f>
        <v>0</v>
      </c>
      <c r="E106" s="81">
        <f t="shared" si="37"/>
        <v>0</v>
      </c>
      <c r="F106" s="81">
        <f t="shared" si="37"/>
        <v>0</v>
      </c>
      <c r="G106" s="81">
        <f t="shared" si="37"/>
        <v>0</v>
      </c>
      <c r="H106" s="81">
        <f t="shared" si="37"/>
        <v>0</v>
      </c>
      <c r="I106" s="81">
        <f t="shared" si="37"/>
        <v>0</v>
      </c>
      <c r="J106" s="81">
        <f t="shared" si="37"/>
        <v>0</v>
      </c>
      <c r="K106" s="63">
        <f t="shared" si="29"/>
        <v>109500</v>
      </c>
      <c r="L106" s="81">
        <f>L107+L108</f>
        <v>42800</v>
      </c>
      <c r="M106" s="63">
        <f t="shared" si="24"/>
        <v>39.086757990867582</v>
      </c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</row>
    <row r="107" spans="1:28" ht="53.25" hidden="1" customHeight="1" x14ac:dyDescent="0.25">
      <c r="A107" s="96" t="s">
        <v>457</v>
      </c>
      <c r="B107" s="97" t="s">
        <v>456</v>
      </c>
      <c r="C107" s="81"/>
      <c r="D107" s="81"/>
      <c r="E107" s="81"/>
      <c r="F107" s="81"/>
      <c r="G107" s="81"/>
      <c r="H107" s="81"/>
      <c r="I107" s="81"/>
      <c r="J107" s="81"/>
      <c r="K107" s="63">
        <f t="shared" si="29"/>
        <v>0</v>
      </c>
      <c r="L107" s="81"/>
      <c r="M107" s="63" t="e">
        <f t="shared" si="24"/>
        <v>#DIV/0!</v>
      </c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</row>
    <row r="108" spans="1:28" ht="78.75" customHeight="1" x14ac:dyDescent="0.25">
      <c r="A108" s="98" t="s">
        <v>680</v>
      </c>
      <c r="B108" s="94" t="s">
        <v>460</v>
      </c>
      <c r="C108" s="90">
        <v>109500</v>
      </c>
      <c r="D108" s="90"/>
      <c r="E108" s="90"/>
      <c r="F108" s="90"/>
      <c r="G108" s="90"/>
      <c r="H108" s="90"/>
      <c r="I108" s="90"/>
      <c r="J108" s="90"/>
      <c r="K108" s="66">
        <f t="shared" si="29"/>
        <v>109500</v>
      </c>
      <c r="L108" s="90">
        <v>42800</v>
      </c>
      <c r="M108" s="66">
        <f t="shared" si="24"/>
        <v>39.086757990867582</v>
      </c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</row>
    <row r="109" spans="1:28" ht="64.5" customHeight="1" x14ac:dyDescent="0.25">
      <c r="A109" s="91" t="s">
        <v>681</v>
      </c>
      <c r="B109" s="92" t="s">
        <v>463</v>
      </c>
      <c r="C109" s="81">
        <f>C110+C111+C112</f>
        <v>48600</v>
      </c>
      <c r="D109" s="81">
        <f t="shared" ref="D109:J109" si="38">D110+D111+D112</f>
        <v>0</v>
      </c>
      <c r="E109" s="81">
        <f t="shared" si="38"/>
        <v>0</v>
      </c>
      <c r="F109" s="81">
        <f t="shared" si="38"/>
        <v>0</v>
      </c>
      <c r="G109" s="81">
        <f t="shared" si="38"/>
        <v>0</v>
      </c>
      <c r="H109" s="81">
        <f t="shared" si="38"/>
        <v>0</v>
      </c>
      <c r="I109" s="81">
        <f t="shared" si="38"/>
        <v>0</v>
      </c>
      <c r="J109" s="81">
        <f t="shared" si="38"/>
        <v>0</v>
      </c>
      <c r="K109" s="63">
        <f t="shared" si="29"/>
        <v>48600</v>
      </c>
      <c r="L109" s="81">
        <f>L110+L111+L112</f>
        <v>900</v>
      </c>
      <c r="M109" s="63">
        <f t="shared" si="24"/>
        <v>1.8518518518518516</v>
      </c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</row>
    <row r="110" spans="1:28" ht="105.75" hidden="1" customHeight="1" x14ac:dyDescent="0.25">
      <c r="A110" s="93" t="s">
        <v>461</v>
      </c>
      <c r="B110" s="89" t="s">
        <v>462</v>
      </c>
      <c r="C110" s="90"/>
      <c r="D110" s="90"/>
      <c r="E110" s="90"/>
      <c r="F110" s="90"/>
      <c r="G110" s="90"/>
      <c r="H110" s="90"/>
      <c r="I110" s="90"/>
      <c r="J110" s="90"/>
      <c r="K110" s="63">
        <f t="shared" si="29"/>
        <v>0</v>
      </c>
      <c r="L110" s="90"/>
      <c r="M110" s="63" t="e">
        <f t="shared" si="24"/>
        <v>#DIV/0!</v>
      </c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</row>
    <row r="111" spans="1:28" ht="95.25" customHeight="1" x14ac:dyDescent="0.25">
      <c r="A111" s="93" t="s">
        <v>682</v>
      </c>
      <c r="B111" s="94" t="s">
        <v>464</v>
      </c>
      <c r="C111" s="90">
        <v>48600</v>
      </c>
      <c r="D111" s="90"/>
      <c r="E111" s="90"/>
      <c r="F111" s="90"/>
      <c r="G111" s="90"/>
      <c r="H111" s="90"/>
      <c r="I111" s="90"/>
      <c r="J111" s="90"/>
      <c r="K111" s="66">
        <f t="shared" si="29"/>
        <v>48600</v>
      </c>
      <c r="L111" s="90">
        <v>900</v>
      </c>
      <c r="M111" s="66">
        <f t="shared" si="24"/>
        <v>1.8518518518518516</v>
      </c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</row>
    <row r="112" spans="1:28" ht="169.5" hidden="1" customHeight="1" x14ac:dyDescent="0.25">
      <c r="A112" s="93" t="s">
        <v>486</v>
      </c>
      <c r="B112" s="94" t="s">
        <v>487</v>
      </c>
      <c r="C112" s="66">
        <v>0</v>
      </c>
      <c r="D112" s="66"/>
      <c r="E112" s="66"/>
      <c r="F112" s="66"/>
      <c r="G112" s="66"/>
      <c r="H112" s="66"/>
      <c r="I112" s="66"/>
      <c r="J112" s="66"/>
      <c r="K112" s="66">
        <f t="shared" si="29"/>
        <v>0</v>
      </c>
      <c r="L112" s="66"/>
      <c r="M112" s="63" t="e">
        <f t="shared" si="24"/>
        <v>#DIV/0!</v>
      </c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</row>
    <row r="113" spans="1:28" ht="60" customHeight="1" x14ac:dyDescent="0.25">
      <c r="A113" s="91" t="s">
        <v>683</v>
      </c>
      <c r="B113" s="92" t="s">
        <v>466</v>
      </c>
      <c r="C113" s="81">
        <f>C114</f>
        <v>7100</v>
      </c>
      <c r="D113" s="81">
        <f t="shared" ref="D113:J113" si="39">D114</f>
        <v>0</v>
      </c>
      <c r="E113" s="81">
        <f t="shared" si="39"/>
        <v>0</v>
      </c>
      <c r="F113" s="81">
        <f t="shared" si="39"/>
        <v>0</v>
      </c>
      <c r="G113" s="81">
        <f t="shared" si="39"/>
        <v>0</v>
      </c>
      <c r="H113" s="81">
        <f t="shared" si="39"/>
        <v>0</v>
      </c>
      <c r="I113" s="81">
        <f t="shared" si="39"/>
        <v>0</v>
      </c>
      <c r="J113" s="81">
        <f t="shared" si="39"/>
        <v>0</v>
      </c>
      <c r="K113" s="63">
        <f t="shared" si="29"/>
        <v>7100</v>
      </c>
      <c r="L113" s="81">
        <f>L114</f>
        <v>0</v>
      </c>
      <c r="M113" s="63">
        <f t="shared" si="24"/>
        <v>0</v>
      </c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</row>
    <row r="114" spans="1:28" ht="74.25" customHeight="1" x14ac:dyDescent="0.25">
      <c r="A114" s="93" t="s">
        <v>684</v>
      </c>
      <c r="B114" s="94" t="s">
        <v>465</v>
      </c>
      <c r="C114" s="90">
        <v>7100</v>
      </c>
      <c r="D114" s="90"/>
      <c r="E114" s="90"/>
      <c r="F114" s="90"/>
      <c r="G114" s="90"/>
      <c r="H114" s="90"/>
      <c r="I114" s="90"/>
      <c r="J114" s="90"/>
      <c r="K114" s="66">
        <f t="shared" si="29"/>
        <v>7100</v>
      </c>
      <c r="L114" s="90">
        <v>0</v>
      </c>
      <c r="M114" s="66">
        <f t="shared" si="24"/>
        <v>0</v>
      </c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</row>
    <row r="115" spans="1:28" ht="50.25" customHeight="1" x14ac:dyDescent="0.25">
      <c r="A115" s="91" t="s">
        <v>685</v>
      </c>
      <c r="B115" s="92" t="s">
        <v>468</v>
      </c>
      <c r="C115" s="81">
        <f>C116</f>
        <v>115400</v>
      </c>
      <c r="D115" s="81">
        <f t="shared" ref="D115:J115" si="40">D116</f>
        <v>0</v>
      </c>
      <c r="E115" s="81">
        <f t="shared" si="40"/>
        <v>0</v>
      </c>
      <c r="F115" s="81">
        <f t="shared" si="40"/>
        <v>0</v>
      </c>
      <c r="G115" s="81">
        <f t="shared" si="40"/>
        <v>0</v>
      </c>
      <c r="H115" s="81">
        <f t="shared" si="40"/>
        <v>0</v>
      </c>
      <c r="I115" s="81">
        <f t="shared" si="40"/>
        <v>0</v>
      </c>
      <c r="J115" s="81">
        <f t="shared" si="40"/>
        <v>0</v>
      </c>
      <c r="K115" s="63">
        <f t="shared" si="29"/>
        <v>115400</v>
      </c>
      <c r="L115" s="81">
        <f>L116</f>
        <v>2000</v>
      </c>
      <c r="M115" s="63">
        <f t="shared" si="24"/>
        <v>1.733102253032929</v>
      </c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</row>
    <row r="116" spans="1:28" ht="71.25" customHeight="1" x14ac:dyDescent="0.25">
      <c r="A116" s="93" t="s">
        <v>686</v>
      </c>
      <c r="B116" s="94" t="s">
        <v>467</v>
      </c>
      <c r="C116" s="90">
        <v>115400</v>
      </c>
      <c r="D116" s="90"/>
      <c r="E116" s="90"/>
      <c r="F116" s="90"/>
      <c r="G116" s="90"/>
      <c r="H116" s="90"/>
      <c r="I116" s="90"/>
      <c r="J116" s="90"/>
      <c r="K116" s="66">
        <f t="shared" si="29"/>
        <v>115400</v>
      </c>
      <c r="L116" s="90">
        <v>2000</v>
      </c>
      <c r="M116" s="66">
        <f t="shared" si="24"/>
        <v>1.733102253032929</v>
      </c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</row>
    <row r="117" spans="1:28" ht="58.5" customHeight="1" x14ac:dyDescent="0.25">
      <c r="A117" s="91" t="s">
        <v>687</v>
      </c>
      <c r="B117" s="92" t="s">
        <v>470</v>
      </c>
      <c r="C117" s="81">
        <f>C118</f>
        <v>366700</v>
      </c>
      <c r="D117" s="81">
        <f t="shared" ref="D117:J117" si="41">D118</f>
        <v>0</v>
      </c>
      <c r="E117" s="81">
        <f t="shared" si="41"/>
        <v>0</v>
      </c>
      <c r="F117" s="81">
        <f t="shared" si="41"/>
        <v>0</v>
      </c>
      <c r="G117" s="81">
        <f t="shared" si="41"/>
        <v>0</v>
      </c>
      <c r="H117" s="81">
        <f t="shared" si="41"/>
        <v>0</v>
      </c>
      <c r="I117" s="81">
        <f t="shared" si="41"/>
        <v>0</v>
      </c>
      <c r="J117" s="81">
        <f t="shared" si="41"/>
        <v>0</v>
      </c>
      <c r="K117" s="63">
        <f t="shared" si="29"/>
        <v>366700</v>
      </c>
      <c r="L117" s="81">
        <f>L118</f>
        <v>126573.78</v>
      </c>
      <c r="M117" s="63">
        <f t="shared" si="24"/>
        <v>34.516983910553584</v>
      </c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</row>
    <row r="118" spans="1:28" ht="75.75" customHeight="1" x14ac:dyDescent="0.25">
      <c r="A118" s="93" t="s">
        <v>688</v>
      </c>
      <c r="B118" s="94" t="s">
        <v>469</v>
      </c>
      <c r="C118" s="90">
        <v>366700</v>
      </c>
      <c r="D118" s="90"/>
      <c r="E118" s="90"/>
      <c r="F118" s="90"/>
      <c r="G118" s="90"/>
      <c r="H118" s="90"/>
      <c r="I118" s="90"/>
      <c r="J118" s="90"/>
      <c r="K118" s="66">
        <f t="shared" si="29"/>
        <v>366700</v>
      </c>
      <c r="L118" s="90">
        <v>126573.78</v>
      </c>
      <c r="M118" s="66">
        <f t="shared" si="24"/>
        <v>34.516983910553584</v>
      </c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</row>
    <row r="119" spans="1:28" ht="96" customHeight="1" x14ac:dyDescent="0.25">
      <c r="A119" s="148" t="s">
        <v>689</v>
      </c>
      <c r="B119" s="92" t="s">
        <v>491</v>
      </c>
      <c r="C119" s="81">
        <f>C120</f>
        <v>295500</v>
      </c>
      <c r="D119" s="81">
        <f t="shared" ref="D119:J119" si="42">D120</f>
        <v>0</v>
      </c>
      <c r="E119" s="81">
        <f t="shared" si="42"/>
        <v>0</v>
      </c>
      <c r="F119" s="81">
        <f t="shared" si="42"/>
        <v>0</v>
      </c>
      <c r="G119" s="81">
        <f t="shared" si="42"/>
        <v>0</v>
      </c>
      <c r="H119" s="81">
        <f t="shared" si="42"/>
        <v>0</v>
      </c>
      <c r="I119" s="81">
        <f t="shared" si="42"/>
        <v>0</v>
      </c>
      <c r="J119" s="81">
        <f t="shared" si="42"/>
        <v>0</v>
      </c>
      <c r="K119" s="63">
        <f t="shared" si="29"/>
        <v>295500</v>
      </c>
      <c r="L119" s="81">
        <f>L120</f>
        <v>123000</v>
      </c>
      <c r="M119" s="63">
        <f t="shared" si="24"/>
        <v>41.624365482233507</v>
      </c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</row>
    <row r="120" spans="1:28" ht="112.5" customHeight="1" x14ac:dyDescent="0.25">
      <c r="A120" s="93" t="s">
        <v>690</v>
      </c>
      <c r="B120" s="94" t="s">
        <v>492</v>
      </c>
      <c r="C120" s="90">
        <v>295500</v>
      </c>
      <c r="D120" s="90"/>
      <c r="E120" s="90"/>
      <c r="F120" s="90"/>
      <c r="G120" s="90"/>
      <c r="H120" s="90"/>
      <c r="I120" s="90"/>
      <c r="J120" s="90"/>
      <c r="K120" s="66">
        <f t="shared" si="29"/>
        <v>295500</v>
      </c>
      <c r="L120" s="90">
        <v>123000</v>
      </c>
      <c r="M120" s="66">
        <f t="shared" si="24"/>
        <v>41.624365482233507</v>
      </c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</row>
    <row r="121" spans="1:28" ht="36" customHeight="1" x14ac:dyDescent="0.25">
      <c r="A121" s="91" t="s">
        <v>691</v>
      </c>
      <c r="B121" s="92" t="s">
        <v>481</v>
      </c>
      <c r="C121" s="81">
        <f>C122</f>
        <v>22000</v>
      </c>
      <c r="D121" s="81">
        <f t="shared" ref="D121:J121" si="43">D122</f>
        <v>0</v>
      </c>
      <c r="E121" s="81">
        <f t="shared" si="43"/>
        <v>0</v>
      </c>
      <c r="F121" s="81">
        <f t="shared" si="43"/>
        <v>0</v>
      </c>
      <c r="G121" s="81">
        <f t="shared" si="43"/>
        <v>0</v>
      </c>
      <c r="H121" s="81">
        <f t="shared" si="43"/>
        <v>0</v>
      </c>
      <c r="I121" s="81">
        <f t="shared" si="43"/>
        <v>0</v>
      </c>
      <c r="J121" s="81">
        <f t="shared" si="43"/>
        <v>0</v>
      </c>
      <c r="K121" s="63">
        <f t="shared" si="29"/>
        <v>22000</v>
      </c>
      <c r="L121" s="81">
        <f>L122</f>
        <v>12000</v>
      </c>
      <c r="M121" s="63">
        <f t="shared" si="24"/>
        <v>54.54545454545454</v>
      </c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</row>
    <row r="122" spans="1:28" ht="67.5" customHeight="1" x14ac:dyDescent="0.25">
      <c r="A122" s="93" t="s">
        <v>692</v>
      </c>
      <c r="B122" s="94" t="s">
        <v>480</v>
      </c>
      <c r="C122" s="90">
        <v>22000</v>
      </c>
      <c r="D122" s="90"/>
      <c r="E122" s="90"/>
      <c r="F122" s="90"/>
      <c r="G122" s="90"/>
      <c r="H122" s="90"/>
      <c r="I122" s="90"/>
      <c r="J122" s="90"/>
      <c r="K122" s="66">
        <f t="shared" si="29"/>
        <v>22000</v>
      </c>
      <c r="L122" s="90">
        <v>12000</v>
      </c>
      <c r="M122" s="66">
        <f t="shared" si="24"/>
        <v>54.54545454545454</v>
      </c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</row>
    <row r="123" spans="1:28" ht="27" customHeight="1" x14ac:dyDescent="0.25">
      <c r="A123" s="91" t="s">
        <v>693</v>
      </c>
      <c r="B123" s="92" t="s">
        <v>482</v>
      </c>
      <c r="C123" s="81">
        <f>C124+C126</f>
        <v>4000</v>
      </c>
      <c r="D123" s="81">
        <f t="shared" ref="D123:J123" si="44">D124+D126</f>
        <v>0</v>
      </c>
      <c r="E123" s="81">
        <f t="shared" si="44"/>
        <v>0</v>
      </c>
      <c r="F123" s="81">
        <f t="shared" si="44"/>
        <v>0</v>
      </c>
      <c r="G123" s="81">
        <f t="shared" si="44"/>
        <v>0</v>
      </c>
      <c r="H123" s="81">
        <f t="shared" si="44"/>
        <v>0</v>
      </c>
      <c r="I123" s="81">
        <f t="shared" si="44"/>
        <v>0</v>
      </c>
      <c r="J123" s="81">
        <f t="shared" si="44"/>
        <v>0</v>
      </c>
      <c r="K123" s="63">
        <f t="shared" si="29"/>
        <v>4000</v>
      </c>
      <c r="L123" s="81">
        <f>L124+L126</f>
        <v>2011</v>
      </c>
      <c r="M123" s="63">
        <f t="shared" si="24"/>
        <v>50.275000000000006</v>
      </c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</row>
    <row r="124" spans="1:28" ht="35.25" hidden="1" customHeight="1" x14ac:dyDescent="0.25">
      <c r="A124" s="91" t="s">
        <v>385</v>
      </c>
      <c r="B124" s="92" t="s">
        <v>386</v>
      </c>
      <c r="C124" s="81">
        <f>C125</f>
        <v>0</v>
      </c>
      <c r="D124" s="81">
        <f t="shared" ref="D124:J124" si="45">D125</f>
        <v>0</v>
      </c>
      <c r="E124" s="81">
        <f t="shared" si="45"/>
        <v>0</v>
      </c>
      <c r="F124" s="81">
        <f t="shared" si="45"/>
        <v>0</v>
      </c>
      <c r="G124" s="81">
        <f t="shared" si="45"/>
        <v>0</v>
      </c>
      <c r="H124" s="81">
        <f t="shared" si="45"/>
        <v>0</v>
      </c>
      <c r="I124" s="81">
        <f t="shared" si="45"/>
        <v>0</v>
      </c>
      <c r="J124" s="81">
        <f t="shared" si="45"/>
        <v>0</v>
      </c>
      <c r="K124" s="63">
        <f t="shared" si="29"/>
        <v>0</v>
      </c>
      <c r="L124" s="81">
        <f>L125</f>
        <v>0</v>
      </c>
      <c r="M124" s="63" t="e">
        <f t="shared" si="24"/>
        <v>#DIV/0!</v>
      </c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</row>
    <row r="125" spans="1:28" ht="115.5" hidden="1" customHeight="1" x14ac:dyDescent="0.25">
      <c r="A125" s="93" t="s">
        <v>387</v>
      </c>
      <c r="B125" s="94" t="s">
        <v>388</v>
      </c>
      <c r="C125" s="90"/>
      <c r="D125" s="90"/>
      <c r="E125" s="90"/>
      <c r="F125" s="90"/>
      <c r="G125" s="90"/>
      <c r="H125" s="90"/>
      <c r="I125" s="90"/>
      <c r="J125" s="90"/>
      <c r="K125" s="63">
        <f t="shared" si="29"/>
        <v>0</v>
      </c>
      <c r="L125" s="90"/>
      <c r="M125" s="63" t="e">
        <f t="shared" si="24"/>
        <v>#DIV/0!</v>
      </c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</row>
    <row r="126" spans="1:28" ht="64.5" customHeight="1" x14ac:dyDescent="0.25">
      <c r="A126" s="91" t="s">
        <v>694</v>
      </c>
      <c r="B126" s="92" t="s">
        <v>478</v>
      </c>
      <c r="C126" s="81">
        <f>C127+C128</f>
        <v>4000</v>
      </c>
      <c r="D126" s="81">
        <f t="shared" ref="D126:J126" si="46">D127+D128</f>
        <v>0</v>
      </c>
      <c r="E126" s="81">
        <f t="shared" si="46"/>
        <v>0</v>
      </c>
      <c r="F126" s="81">
        <f t="shared" si="46"/>
        <v>0</v>
      </c>
      <c r="G126" s="81">
        <f t="shared" si="46"/>
        <v>0</v>
      </c>
      <c r="H126" s="81">
        <f t="shared" si="46"/>
        <v>0</v>
      </c>
      <c r="I126" s="81">
        <f t="shared" si="46"/>
        <v>0</v>
      </c>
      <c r="J126" s="81">
        <f t="shared" si="46"/>
        <v>0</v>
      </c>
      <c r="K126" s="63">
        <f t="shared" si="29"/>
        <v>4000</v>
      </c>
      <c r="L126" s="81">
        <f>L127+L128</f>
        <v>2011</v>
      </c>
      <c r="M126" s="63">
        <f t="shared" si="24"/>
        <v>50.275000000000006</v>
      </c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</row>
    <row r="127" spans="1:28" ht="56.25" customHeight="1" x14ac:dyDescent="0.25">
      <c r="A127" s="93" t="s">
        <v>695</v>
      </c>
      <c r="B127" s="94" t="s">
        <v>477</v>
      </c>
      <c r="C127" s="90">
        <v>2000</v>
      </c>
      <c r="D127" s="90"/>
      <c r="E127" s="90"/>
      <c r="F127" s="90"/>
      <c r="G127" s="90"/>
      <c r="H127" s="90"/>
      <c r="I127" s="90"/>
      <c r="J127" s="90"/>
      <c r="K127" s="66">
        <f t="shared" si="29"/>
        <v>2000</v>
      </c>
      <c r="L127" s="90">
        <v>11</v>
      </c>
      <c r="M127" s="66">
        <f t="shared" si="24"/>
        <v>0.54999999999999993</v>
      </c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</row>
    <row r="128" spans="1:28" ht="63.75" customHeight="1" x14ac:dyDescent="0.25">
      <c r="A128" s="93" t="s">
        <v>696</v>
      </c>
      <c r="B128" s="94" t="s">
        <v>479</v>
      </c>
      <c r="C128" s="90">
        <v>2000</v>
      </c>
      <c r="D128" s="90"/>
      <c r="E128" s="90"/>
      <c r="F128" s="90"/>
      <c r="G128" s="90"/>
      <c r="H128" s="90"/>
      <c r="I128" s="90"/>
      <c r="J128" s="90"/>
      <c r="K128" s="66">
        <f t="shared" si="29"/>
        <v>2000</v>
      </c>
      <c r="L128" s="90">
        <v>2000</v>
      </c>
      <c r="M128" s="66">
        <f t="shared" si="24"/>
        <v>100</v>
      </c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 ht="63.75" customHeight="1" x14ac:dyDescent="0.25">
      <c r="A129" s="91" t="s">
        <v>697</v>
      </c>
      <c r="B129" s="92" t="s">
        <v>698</v>
      </c>
      <c r="C129" s="81">
        <v>0</v>
      </c>
      <c r="D129" s="81"/>
      <c r="E129" s="81"/>
      <c r="F129" s="81"/>
      <c r="G129" s="81"/>
      <c r="H129" s="81"/>
      <c r="I129" s="81"/>
      <c r="J129" s="81"/>
      <c r="K129" s="63">
        <f t="shared" si="29"/>
        <v>0</v>
      </c>
      <c r="L129" s="81">
        <f>L130</f>
        <v>450543.75</v>
      </c>
      <c r="M129" s="63" t="s">
        <v>754</v>
      </c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</row>
    <row r="130" spans="1:28" ht="86.25" customHeight="1" x14ac:dyDescent="0.25">
      <c r="A130" s="93" t="s">
        <v>700</v>
      </c>
      <c r="B130" s="94" t="s">
        <v>699</v>
      </c>
      <c r="C130" s="90">
        <v>0</v>
      </c>
      <c r="D130" s="90"/>
      <c r="E130" s="90"/>
      <c r="F130" s="90"/>
      <c r="G130" s="90"/>
      <c r="H130" s="90"/>
      <c r="I130" s="90"/>
      <c r="J130" s="90"/>
      <c r="K130" s="66">
        <f t="shared" si="29"/>
        <v>0</v>
      </c>
      <c r="L130" s="90">
        <v>450543.75</v>
      </c>
      <c r="M130" s="63" t="s">
        <v>754</v>
      </c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</row>
    <row r="131" spans="1:28" ht="18.75" customHeight="1" x14ac:dyDescent="0.25">
      <c r="A131" s="77" t="s">
        <v>701</v>
      </c>
      <c r="B131" s="80" t="s">
        <v>389</v>
      </c>
      <c r="C131" s="63">
        <f>C134+C136</f>
        <v>2684500</v>
      </c>
      <c r="D131" s="63">
        <f t="shared" ref="D131:J131" si="47">D134+D136</f>
        <v>0</v>
      </c>
      <c r="E131" s="63">
        <f t="shared" si="47"/>
        <v>0</v>
      </c>
      <c r="F131" s="63">
        <f t="shared" si="47"/>
        <v>0</v>
      </c>
      <c r="G131" s="63">
        <f t="shared" si="47"/>
        <v>0</v>
      </c>
      <c r="H131" s="63">
        <f t="shared" si="47"/>
        <v>0</v>
      </c>
      <c r="I131" s="63">
        <f t="shared" si="47"/>
        <v>0</v>
      </c>
      <c r="J131" s="63">
        <f t="shared" si="47"/>
        <v>0</v>
      </c>
      <c r="K131" s="63">
        <f t="shared" si="29"/>
        <v>2684500</v>
      </c>
      <c r="L131" s="63">
        <f>L132+L134+L136</f>
        <v>891559.48</v>
      </c>
      <c r="M131" s="63">
        <f t="shared" si="24"/>
        <v>33.211379400260753</v>
      </c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</row>
    <row r="132" spans="1:28" ht="18.75" customHeight="1" x14ac:dyDescent="0.25">
      <c r="A132" s="77" t="s">
        <v>702</v>
      </c>
      <c r="B132" s="80" t="s">
        <v>708</v>
      </c>
      <c r="C132" s="63">
        <v>0</v>
      </c>
      <c r="D132" s="63"/>
      <c r="E132" s="63"/>
      <c r="F132" s="63"/>
      <c r="G132" s="63"/>
      <c r="H132" s="63"/>
      <c r="I132" s="63"/>
      <c r="J132" s="63"/>
      <c r="K132" s="63">
        <v>0</v>
      </c>
      <c r="L132" s="63">
        <f>L133</f>
        <v>298043.21000000002</v>
      </c>
      <c r="M132" s="63" t="s">
        <v>754</v>
      </c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</row>
    <row r="133" spans="1:28" ht="18.75" customHeight="1" x14ac:dyDescent="0.25">
      <c r="A133" s="82" t="s">
        <v>703</v>
      </c>
      <c r="B133" s="85" t="s">
        <v>709</v>
      </c>
      <c r="C133" s="66">
        <v>0</v>
      </c>
      <c r="D133" s="66"/>
      <c r="E133" s="66"/>
      <c r="F133" s="66"/>
      <c r="G133" s="66"/>
      <c r="H133" s="66"/>
      <c r="I133" s="66"/>
      <c r="J133" s="66"/>
      <c r="K133" s="66">
        <v>0</v>
      </c>
      <c r="L133" s="66">
        <v>298043.21000000002</v>
      </c>
      <c r="M133" s="66" t="s">
        <v>754</v>
      </c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</row>
    <row r="134" spans="1:28" ht="24.75" customHeight="1" x14ac:dyDescent="0.25">
      <c r="A134" s="77" t="s">
        <v>704</v>
      </c>
      <c r="B134" s="80" t="s">
        <v>390</v>
      </c>
      <c r="C134" s="63">
        <f>C135</f>
        <v>2534500</v>
      </c>
      <c r="D134" s="63">
        <f t="shared" ref="D134:J134" si="48">D135</f>
        <v>0</v>
      </c>
      <c r="E134" s="63">
        <f t="shared" si="48"/>
        <v>0</v>
      </c>
      <c r="F134" s="63">
        <f t="shared" si="48"/>
        <v>0</v>
      </c>
      <c r="G134" s="63">
        <f t="shared" si="48"/>
        <v>0</v>
      </c>
      <c r="H134" s="63">
        <f t="shared" si="48"/>
        <v>0</v>
      </c>
      <c r="I134" s="63">
        <f t="shared" si="48"/>
        <v>0</v>
      </c>
      <c r="J134" s="63">
        <f t="shared" si="48"/>
        <v>0</v>
      </c>
      <c r="K134" s="63">
        <f t="shared" si="29"/>
        <v>2534500</v>
      </c>
      <c r="L134" s="63">
        <f>L135</f>
        <v>593516.27</v>
      </c>
      <c r="M134" s="63">
        <f t="shared" si="24"/>
        <v>23.41748944565003</v>
      </c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</row>
    <row r="135" spans="1:28" ht="23.25" customHeight="1" x14ac:dyDescent="0.25">
      <c r="A135" s="82" t="s">
        <v>705</v>
      </c>
      <c r="B135" s="85" t="s">
        <v>391</v>
      </c>
      <c r="C135" s="66">
        <v>2534500</v>
      </c>
      <c r="D135" s="66"/>
      <c r="E135" s="66"/>
      <c r="F135" s="66"/>
      <c r="G135" s="66"/>
      <c r="H135" s="66"/>
      <c r="I135" s="66"/>
      <c r="J135" s="66"/>
      <c r="K135" s="66">
        <f t="shared" si="29"/>
        <v>2534500</v>
      </c>
      <c r="L135" s="66">
        <v>593516.27</v>
      </c>
      <c r="M135" s="66">
        <f t="shared" si="24"/>
        <v>23.41748944565003</v>
      </c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</row>
    <row r="136" spans="1:28" ht="21.75" customHeight="1" x14ac:dyDescent="0.25">
      <c r="A136" s="77" t="s">
        <v>706</v>
      </c>
      <c r="B136" s="80" t="s">
        <v>514</v>
      </c>
      <c r="C136" s="63">
        <f>C137</f>
        <v>150000</v>
      </c>
      <c r="D136" s="63">
        <f t="shared" ref="D136:J136" si="49">D137</f>
        <v>0</v>
      </c>
      <c r="E136" s="63">
        <f t="shared" si="49"/>
        <v>0</v>
      </c>
      <c r="F136" s="63">
        <f t="shared" si="49"/>
        <v>0</v>
      </c>
      <c r="G136" s="63">
        <f t="shared" si="49"/>
        <v>0</v>
      </c>
      <c r="H136" s="63">
        <f t="shared" si="49"/>
        <v>0</v>
      </c>
      <c r="I136" s="63">
        <f t="shared" si="49"/>
        <v>0</v>
      </c>
      <c r="J136" s="63">
        <f t="shared" si="49"/>
        <v>0</v>
      </c>
      <c r="K136" s="63">
        <f t="shared" si="29"/>
        <v>150000</v>
      </c>
      <c r="L136" s="63">
        <f>L137</f>
        <v>0</v>
      </c>
      <c r="M136" s="63">
        <f t="shared" si="24"/>
        <v>0</v>
      </c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</row>
    <row r="137" spans="1:28" ht="25.5" customHeight="1" x14ac:dyDescent="0.25">
      <c r="A137" s="82" t="s">
        <v>707</v>
      </c>
      <c r="B137" s="85" t="s">
        <v>515</v>
      </c>
      <c r="C137" s="66">
        <v>150000</v>
      </c>
      <c r="D137" s="66"/>
      <c r="E137" s="66"/>
      <c r="F137" s="66"/>
      <c r="G137" s="66"/>
      <c r="H137" s="66"/>
      <c r="I137" s="66"/>
      <c r="J137" s="66"/>
      <c r="K137" s="66">
        <f t="shared" si="29"/>
        <v>150000</v>
      </c>
      <c r="L137" s="66">
        <v>0</v>
      </c>
      <c r="M137" s="66">
        <f t="shared" si="24"/>
        <v>0</v>
      </c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</row>
    <row r="138" spans="1:28" s="76" customFormat="1" ht="21" customHeight="1" x14ac:dyDescent="0.25">
      <c r="A138" s="86" t="s">
        <v>710</v>
      </c>
      <c r="B138" s="80" t="s">
        <v>318</v>
      </c>
      <c r="C138" s="63">
        <f>C139+C237</f>
        <v>924285495.2299999</v>
      </c>
      <c r="D138" s="63">
        <f>D139+D237</f>
        <v>201294477.94</v>
      </c>
      <c r="E138" s="63">
        <f t="shared" ref="E138:J138" si="50">E139+E237</f>
        <v>0</v>
      </c>
      <c r="F138" s="63">
        <f t="shared" si="50"/>
        <v>0</v>
      </c>
      <c r="G138" s="63">
        <f t="shared" si="50"/>
        <v>0</v>
      </c>
      <c r="H138" s="63">
        <f t="shared" si="50"/>
        <v>0</v>
      </c>
      <c r="I138" s="63">
        <f t="shared" si="50"/>
        <v>0</v>
      </c>
      <c r="J138" s="63">
        <f t="shared" si="50"/>
        <v>0</v>
      </c>
      <c r="K138" s="63">
        <f t="shared" si="29"/>
        <v>1125579973.1699998</v>
      </c>
      <c r="L138" s="63">
        <f>L139+L237</f>
        <v>163029079.77000001</v>
      </c>
      <c r="M138" s="63">
        <f t="shared" ref="M138:M201" si="51">L138/K138*100</f>
        <v>14.484006792592179</v>
      </c>
      <c r="N138" s="100"/>
      <c r="O138" s="100"/>
      <c r="P138" s="100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</row>
    <row r="139" spans="1:28" ht="33" customHeight="1" x14ac:dyDescent="0.25">
      <c r="A139" s="101" t="s">
        <v>711</v>
      </c>
      <c r="B139" s="80" t="s">
        <v>392</v>
      </c>
      <c r="C139" s="81">
        <f>C140+C147+C202+C225</f>
        <v>924285495.2299999</v>
      </c>
      <c r="D139" s="81">
        <f>D140+D147+D202+D225</f>
        <v>201294477.94</v>
      </c>
      <c r="E139" s="81">
        <f t="shared" ref="E139:J139" si="52">E140+E147+E202+E225</f>
        <v>0</v>
      </c>
      <c r="F139" s="81">
        <f t="shared" si="52"/>
        <v>0</v>
      </c>
      <c r="G139" s="81">
        <f t="shared" si="52"/>
        <v>0</v>
      </c>
      <c r="H139" s="81">
        <f t="shared" si="52"/>
        <v>0</v>
      </c>
      <c r="I139" s="81">
        <f t="shared" si="52"/>
        <v>0</v>
      </c>
      <c r="J139" s="81">
        <f t="shared" si="52"/>
        <v>0</v>
      </c>
      <c r="K139" s="63">
        <f t="shared" si="29"/>
        <v>1125579973.1699998</v>
      </c>
      <c r="L139" s="81">
        <f>L140+L147+L202+L225</f>
        <v>163029079.77000001</v>
      </c>
      <c r="M139" s="63">
        <f t="shared" si="51"/>
        <v>14.484006792592179</v>
      </c>
      <c r="N139" s="100"/>
      <c r="O139" s="100"/>
      <c r="P139" s="100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</row>
    <row r="140" spans="1:28" ht="24.75" customHeight="1" x14ac:dyDescent="0.25">
      <c r="A140" s="101" t="s">
        <v>712</v>
      </c>
      <c r="B140" s="80" t="s">
        <v>393</v>
      </c>
      <c r="C140" s="63">
        <f>C141+C143</f>
        <v>51850960</v>
      </c>
      <c r="D140" s="63">
        <f t="shared" ref="D140:J140" si="53">D141+D143</f>
        <v>0</v>
      </c>
      <c r="E140" s="63">
        <f t="shared" si="53"/>
        <v>0</v>
      </c>
      <c r="F140" s="63">
        <f t="shared" si="53"/>
        <v>0</v>
      </c>
      <c r="G140" s="63">
        <f t="shared" si="53"/>
        <v>0</v>
      </c>
      <c r="H140" s="63">
        <f t="shared" si="53"/>
        <v>0</v>
      </c>
      <c r="I140" s="63">
        <f t="shared" si="53"/>
        <v>0</v>
      </c>
      <c r="J140" s="63">
        <f t="shared" si="53"/>
        <v>0</v>
      </c>
      <c r="K140" s="63">
        <f t="shared" si="29"/>
        <v>51850960</v>
      </c>
      <c r="L140" s="63">
        <f>L141+L143</f>
        <v>16498032</v>
      </c>
      <c r="M140" s="63">
        <f t="shared" si="51"/>
        <v>31.818180415560292</v>
      </c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</row>
    <row r="141" spans="1:28" ht="24.75" customHeight="1" x14ac:dyDescent="0.25">
      <c r="A141" s="101" t="s">
        <v>713</v>
      </c>
      <c r="B141" s="80" t="s">
        <v>394</v>
      </c>
      <c r="C141" s="63">
        <f>C142</f>
        <v>40007000</v>
      </c>
      <c r="D141" s="63">
        <f t="shared" ref="D141:J141" si="54">D142</f>
        <v>0</v>
      </c>
      <c r="E141" s="63">
        <f t="shared" si="54"/>
        <v>0</v>
      </c>
      <c r="F141" s="63">
        <f t="shared" si="54"/>
        <v>0</v>
      </c>
      <c r="G141" s="63">
        <f t="shared" si="54"/>
        <v>0</v>
      </c>
      <c r="H141" s="63">
        <f t="shared" si="54"/>
        <v>0</v>
      </c>
      <c r="I141" s="63">
        <f t="shared" si="54"/>
        <v>0</v>
      </c>
      <c r="J141" s="63">
        <f t="shared" si="54"/>
        <v>0</v>
      </c>
      <c r="K141" s="63">
        <f t="shared" si="29"/>
        <v>40007000</v>
      </c>
      <c r="L141" s="63">
        <f>L142</f>
        <v>12729498</v>
      </c>
      <c r="M141" s="63">
        <f t="shared" si="51"/>
        <v>31.818176819056664</v>
      </c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</row>
    <row r="142" spans="1:28" ht="30" customHeight="1" x14ac:dyDescent="0.25">
      <c r="A142" s="102" t="s">
        <v>714</v>
      </c>
      <c r="B142" s="85" t="s">
        <v>446</v>
      </c>
      <c r="C142" s="66">
        <v>40007000</v>
      </c>
      <c r="D142" s="66"/>
      <c r="E142" s="66"/>
      <c r="F142" s="66"/>
      <c r="G142" s="66"/>
      <c r="H142" s="66"/>
      <c r="I142" s="66"/>
      <c r="J142" s="66"/>
      <c r="K142" s="66">
        <f t="shared" si="29"/>
        <v>40007000</v>
      </c>
      <c r="L142" s="66">
        <v>12729498</v>
      </c>
      <c r="M142" s="66">
        <f t="shared" si="51"/>
        <v>31.818176819056664</v>
      </c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</row>
    <row r="143" spans="1:28" ht="33.75" customHeight="1" x14ac:dyDescent="0.25">
      <c r="A143" s="101" t="s">
        <v>715</v>
      </c>
      <c r="B143" s="80" t="s">
        <v>395</v>
      </c>
      <c r="C143" s="70">
        <f>C144</f>
        <v>11843960</v>
      </c>
      <c r="D143" s="70">
        <f t="shared" ref="D143:J143" si="55">D144</f>
        <v>0</v>
      </c>
      <c r="E143" s="70">
        <f t="shared" si="55"/>
        <v>0</v>
      </c>
      <c r="F143" s="70">
        <f t="shared" si="55"/>
        <v>0</v>
      </c>
      <c r="G143" s="70">
        <f t="shared" si="55"/>
        <v>0</v>
      </c>
      <c r="H143" s="70">
        <f t="shared" si="55"/>
        <v>0</v>
      </c>
      <c r="I143" s="70">
        <f t="shared" si="55"/>
        <v>0</v>
      </c>
      <c r="J143" s="70">
        <f t="shared" si="55"/>
        <v>0</v>
      </c>
      <c r="K143" s="63">
        <f t="shared" si="29"/>
        <v>11843960</v>
      </c>
      <c r="L143" s="70">
        <f>L144</f>
        <v>3768534</v>
      </c>
      <c r="M143" s="63">
        <f t="shared" si="51"/>
        <v>31.818192563973536</v>
      </c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</row>
    <row r="144" spans="1:28" ht="28.5" customHeight="1" x14ac:dyDescent="0.25">
      <c r="A144" s="102" t="s">
        <v>716</v>
      </c>
      <c r="B144" s="85" t="s">
        <v>396</v>
      </c>
      <c r="C144" s="66">
        <v>11843960</v>
      </c>
      <c r="D144" s="66"/>
      <c r="E144" s="66"/>
      <c r="F144" s="66"/>
      <c r="G144" s="66"/>
      <c r="H144" s="66"/>
      <c r="I144" s="66"/>
      <c r="J144" s="66"/>
      <c r="K144" s="66">
        <f t="shared" si="29"/>
        <v>11843960</v>
      </c>
      <c r="L144" s="66">
        <v>3768534</v>
      </c>
      <c r="M144" s="66">
        <f t="shared" si="51"/>
        <v>31.818192563973536</v>
      </c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</row>
    <row r="145" spans="1:28" ht="20.25" hidden="1" customHeight="1" x14ac:dyDescent="0.25">
      <c r="A145" s="153" t="s">
        <v>546</v>
      </c>
      <c r="B145" s="154" t="s">
        <v>547</v>
      </c>
      <c r="C145" s="119">
        <f>C146</f>
        <v>0</v>
      </c>
      <c r="D145" s="119">
        <f t="shared" ref="D145:J145" si="56">D146</f>
        <v>0</v>
      </c>
      <c r="E145" s="119">
        <f t="shared" si="56"/>
        <v>0</v>
      </c>
      <c r="F145" s="119">
        <f t="shared" si="56"/>
        <v>0</v>
      </c>
      <c r="G145" s="119">
        <f t="shared" si="56"/>
        <v>0</v>
      </c>
      <c r="H145" s="119">
        <f t="shared" si="56"/>
        <v>0</v>
      </c>
      <c r="I145" s="119">
        <f t="shared" si="56"/>
        <v>0</v>
      </c>
      <c r="J145" s="119">
        <f t="shared" si="56"/>
        <v>0</v>
      </c>
      <c r="K145" s="63">
        <f t="shared" si="29"/>
        <v>0</v>
      </c>
      <c r="L145" s="108"/>
      <c r="M145" s="63" t="e">
        <f t="shared" si="51"/>
        <v>#DIV/0!</v>
      </c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</row>
    <row r="146" spans="1:28" ht="40.5" hidden="1" customHeight="1" x14ac:dyDescent="0.25">
      <c r="A146" s="155" t="s">
        <v>548</v>
      </c>
      <c r="B146" s="156" t="s">
        <v>549</v>
      </c>
      <c r="C146" s="108"/>
      <c r="D146" s="108"/>
      <c r="E146" s="108"/>
      <c r="F146" s="108"/>
      <c r="G146" s="108"/>
      <c r="H146" s="108"/>
      <c r="I146" s="108"/>
      <c r="J146" s="108"/>
      <c r="K146" s="63">
        <f t="shared" si="29"/>
        <v>0</v>
      </c>
      <c r="L146" s="108"/>
      <c r="M146" s="63" t="e">
        <f t="shared" si="51"/>
        <v>#DIV/0!</v>
      </c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</row>
    <row r="147" spans="1:28" ht="35.25" customHeight="1" x14ac:dyDescent="0.25">
      <c r="A147" s="101" t="s">
        <v>717</v>
      </c>
      <c r="B147" s="103" t="s">
        <v>397</v>
      </c>
      <c r="C147" s="71">
        <f>C148+C154+C156+C158+C165+C167+C169+C171+C173+C177+C179+C181+C183+C185+C163</f>
        <v>225954046.27000001</v>
      </c>
      <c r="D147" s="71">
        <f>D148+D154+D156+D158+D165+D167+D169+D171+D173+D177+D179+D181+D183+D185+D163</f>
        <v>201294477.94</v>
      </c>
      <c r="E147" s="71">
        <f t="shared" ref="E147:J147" si="57">E148+E154+E156+E158+E165+E167+E169+E171+E173+E177+E179+E181+E183+E185+E163</f>
        <v>0</v>
      </c>
      <c r="F147" s="71">
        <f t="shared" si="57"/>
        <v>0</v>
      </c>
      <c r="G147" s="71">
        <f t="shared" si="57"/>
        <v>0</v>
      </c>
      <c r="H147" s="71">
        <f t="shared" si="57"/>
        <v>0</v>
      </c>
      <c r="I147" s="71">
        <f t="shared" si="57"/>
        <v>0</v>
      </c>
      <c r="J147" s="71">
        <f t="shared" si="57"/>
        <v>0</v>
      </c>
      <c r="K147" s="63">
        <f t="shared" si="29"/>
        <v>427248524.21000004</v>
      </c>
      <c r="L147" s="71">
        <f>L148+L154+L156+L158+L165+L167+L169+L171+L173+L177+L179+L181+L183+L185+L163</f>
        <v>18205421.48</v>
      </c>
      <c r="M147" s="63">
        <f t="shared" si="51"/>
        <v>4.2610846962344855</v>
      </c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</row>
    <row r="148" spans="1:28" ht="28.5" customHeight="1" x14ac:dyDescent="0.25">
      <c r="A148" s="101" t="s">
        <v>718</v>
      </c>
      <c r="B148" s="104" t="s">
        <v>398</v>
      </c>
      <c r="C148" s="105">
        <f>C149</f>
        <v>8560606</v>
      </c>
      <c r="D148" s="105">
        <f t="shared" ref="D148:J148" si="58">D149</f>
        <v>0</v>
      </c>
      <c r="E148" s="105">
        <f t="shared" si="58"/>
        <v>0</v>
      </c>
      <c r="F148" s="105">
        <f t="shared" si="58"/>
        <v>0</v>
      </c>
      <c r="G148" s="105">
        <f t="shared" si="58"/>
        <v>0</v>
      </c>
      <c r="H148" s="105">
        <f t="shared" si="58"/>
        <v>0</v>
      </c>
      <c r="I148" s="105">
        <f t="shared" si="58"/>
        <v>0</v>
      </c>
      <c r="J148" s="105">
        <f t="shared" si="58"/>
        <v>0</v>
      </c>
      <c r="K148" s="63">
        <f t="shared" si="29"/>
        <v>8560606</v>
      </c>
      <c r="L148" s="105">
        <f>L149</f>
        <v>0</v>
      </c>
      <c r="M148" s="63">
        <f t="shared" si="51"/>
        <v>0</v>
      </c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</row>
    <row r="149" spans="1:28" ht="28.5" customHeight="1" x14ac:dyDescent="0.25">
      <c r="A149" s="101" t="s">
        <v>719</v>
      </c>
      <c r="B149" s="80" t="s">
        <v>400</v>
      </c>
      <c r="C149" s="105">
        <f>C150+C151+C152+C153</f>
        <v>8560606</v>
      </c>
      <c r="D149" s="105">
        <f t="shared" ref="D149:J149" si="59">D150+D151+D152+D153</f>
        <v>0</v>
      </c>
      <c r="E149" s="105">
        <f t="shared" si="59"/>
        <v>0</v>
      </c>
      <c r="F149" s="105">
        <f t="shared" si="59"/>
        <v>0</v>
      </c>
      <c r="G149" s="105">
        <f t="shared" si="59"/>
        <v>0</v>
      </c>
      <c r="H149" s="105">
        <f t="shared" si="59"/>
        <v>0</v>
      </c>
      <c r="I149" s="105">
        <f t="shared" si="59"/>
        <v>0</v>
      </c>
      <c r="J149" s="105">
        <f t="shared" si="59"/>
        <v>0</v>
      </c>
      <c r="K149" s="63">
        <f t="shared" si="29"/>
        <v>8560606</v>
      </c>
      <c r="L149" s="105">
        <f>L150+L151+L152+L153</f>
        <v>0</v>
      </c>
      <c r="M149" s="63">
        <f t="shared" si="51"/>
        <v>0</v>
      </c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</row>
    <row r="150" spans="1:28" ht="102.75" hidden="1" customHeight="1" x14ac:dyDescent="0.25">
      <c r="A150" s="102" t="s">
        <v>399</v>
      </c>
      <c r="B150" s="107" t="s">
        <v>401</v>
      </c>
      <c r="C150" s="108"/>
      <c r="D150" s="108"/>
      <c r="E150" s="108"/>
      <c r="F150" s="108"/>
      <c r="G150" s="108"/>
      <c r="H150" s="108"/>
      <c r="I150" s="108"/>
      <c r="J150" s="108"/>
      <c r="K150" s="63">
        <f t="shared" si="29"/>
        <v>0</v>
      </c>
      <c r="L150" s="108"/>
      <c r="M150" s="63" t="e">
        <f t="shared" si="51"/>
        <v>#DIV/0!</v>
      </c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</row>
    <row r="151" spans="1:28" ht="93.75" hidden="1" customHeight="1" x14ac:dyDescent="0.25">
      <c r="A151" s="102" t="s">
        <v>399</v>
      </c>
      <c r="B151" s="109" t="s">
        <v>507</v>
      </c>
      <c r="C151" s="110"/>
      <c r="D151" s="110"/>
      <c r="E151" s="110"/>
      <c r="F151" s="110"/>
      <c r="G151" s="110"/>
      <c r="H151" s="110"/>
      <c r="I151" s="110"/>
      <c r="J151" s="110"/>
      <c r="K151" s="63">
        <f t="shared" si="29"/>
        <v>0</v>
      </c>
      <c r="L151" s="110"/>
      <c r="M151" s="63" t="e">
        <f t="shared" si="51"/>
        <v>#DIV/0!</v>
      </c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</row>
    <row r="152" spans="1:28" ht="108" customHeight="1" x14ac:dyDescent="0.25">
      <c r="A152" s="102" t="s">
        <v>719</v>
      </c>
      <c r="B152" s="112" t="s">
        <v>564</v>
      </c>
      <c r="C152" s="108">
        <v>8560606</v>
      </c>
      <c r="D152" s="108"/>
      <c r="E152" s="108"/>
      <c r="F152" s="108"/>
      <c r="G152" s="108"/>
      <c r="H152" s="108"/>
      <c r="I152" s="108"/>
      <c r="J152" s="108"/>
      <c r="K152" s="66">
        <f t="shared" si="29"/>
        <v>8560606</v>
      </c>
      <c r="L152" s="108">
        <v>0</v>
      </c>
      <c r="M152" s="66">
        <f t="shared" si="51"/>
        <v>0</v>
      </c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</row>
    <row r="153" spans="1:28" ht="32.25" hidden="1" customHeight="1" x14ac:dyDescent="0.25">
      <c r="A153" s="102" t="s">
        <v>399</v>
      </c>
      <c r="B153" s="113" t="s">
        <v>410</v>
      </c>
      <c r="C153" s="108"/>
      <c r="D153" s="108"/>
      <c r="E153" s="108"/>
      <c r="F153" s="108"/>
      <c r="G153" s="108"/>
      <c r="H153" s="108"/>
      <c r="I153" s="108"/>
      <c r="J153" s="108"/>
      <c r="K153" s="63">
        <f t="shared" si="29"/>
        <v>0</v>
      </c>
      <c r="L153" s="108"/>
      <c r="M153" s="63" t="e">
        <f t="shared" si="51"/>
        <v>#DIV/0!</v>
      </c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</row>
    <row r="154" spans="1:28" ht="66" customHeight="1" x14ac:dyDescent="0.25">
      <c r="A154" s="101" t="s">
        <v>720</v>
      </c>
      <c r="B154" s="80" t="s">
        <v>402</v>
      </c>
      <c r="C154" s="105">
        <f t="shared" ref="C154:L154" si="60">C155</f>
        <v>31155143</v>
      </c>
      <c r="D154" s="105">
        <f t="shared" si="60"/>
        <v>6466883.0099999998</v>
      </c>
      <c r="E154" s="105">
        <f t="shared" si="60"/>
        <v>0</v>
      </c>
      <c r="F154" s="105">
        <f t="shared" si="60"/>
        <v>0</v>
      </c>
      <c r="G154" s="105">
        <f t="shared" si="60"/>
        <v>0</v>
      </c>
      <c r="H154" s="105">
        <f t="shared" si="60"/>
        <v>0</v>
      </c>
      <c r="I154" s="105">
        <f t="shared" si="60"/>
        <v>0</v>
      </c>
      <c r="J154" s="105">
        <f t="shared" si="60"/>
        <v>0</v>
      </c>
      <c r="K154" s="63">
        <f t="shared" si="29"/>
        <v>37622026.009999998</v>
      </c>
      <c r="L154" s="105">
        <f t="shared" si="60"/>
        <v>0</v>
      </c>
      <c r="M154" s="63">
        <f t="shared" si="51"/>
        <v>0</v>
      </c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</row>
    <row r="155" spans="1:28" ht="65.25" customHeight="1" x14ac:dyDescent="0.25">
      <c r="A155" s="102" t="s">
        <v>721</v>
      </c>
      <c r="B155" s="85" t="s">
        <v>403</v>
      </c>
      <c r="C155" s="108">
        <v>31155143</v>
      </c>
      <c r="D155" s="108">
        <v>6466883.0099999998</v>
      </c>
      <c r="E155" s="108"/>
      <c r="F155" s="108"/>
      <c r="G155" s="108"/>
      <c r="H155" s="108"/>
      <c r="I155" s="108"/>
      <c r="J155" s="108"/>
      <c r="K155" s="66">
        <f t="shared" si="29"/>
        <v>37622026.009999998</v>
      </c>
      <c r="L155" s="108">
        <v>0</v>
      </c>
      <c r="M155" s="66">
        <f t="shared" si="51"/>
        <v>0</v>
      </c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</row>
    <row r="156" spans="1:28" ht="95.25" customHeight="1" x14ac:dyDescent="0.25">
      <c r="A156" s="101" t="s">
        <v>722</v>
      </c>
      <c r="B156" s="80" t="s">
        <v>404</v>
      </c>
      <c r="C156" s="105">
        <f>C157</f>
        <v>0</v>
      </c>
      <c r="D156" s="105">
        <f>D157</f>
        <v>123976609.14</v>
      </c>
      <c r="E156" s="105">
        <f t="shared" ref="E156:J156" si="61">E157</f>
        <v>0</v>
      </c>
      <c r="F156" s="105">
        <f t="shared" si="61"/>
        <v>0</v>
      </c>
      <c r="G156" s="105">
        <f t="shared" si="61"/>
        <v>0</v>
      </c>
      <c r="H156" s="105">
        <f t="shared" si="61"/>
        <v>0</v>
      </c>
      <c r="I156" s="105">
        <f t="shared" si="61"/>
        <v>0</v>
      </c>
      <c r="J156" s="105">
        <f t="shared" si="61"/>
        <v>0</v>
      </c>
      <c r="K156" s="63">
        <f t="shared" ref="K156:K219" si="62">C156+D156+E156+F156+G156+H156+I156+J156</f>
        <v>123976609.14</v>
      </c>
      <c r="L156" s="105">
        <f>L157</f>
        <v>0</v>
      </c>
      <c r="M156" s="63">
        <f t="shared" si="51"/>
        <v>0</v>
      </c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</row>
    <row r="157" spans="1:28" ht="83.25" customHeight="1" x14ac:dyDescent="0.25">
      <c r="A157" s="102" t="s">
        <v>723</v>
      </c>
      <c r="B157" s="85" t="s">
        <v>405</v>
      </c>
      <c r="C157" s="108">
        <v>0</v>
      </c>
      <c r="D157" s="108">
        <v>123976609.14</v>
      </c>
      <c r="E157" s="108"/>
      <c r="F157" s="108"/>
      <c r="G157" s="108"/>
      <c r="H157" s="108"/>
      <c r="I157" s="108"/>
      <c r="J157" s="108"/>
      <c r="K157" s="66">
        <f t="shared" si="62"/>
        <v>123976609.14</v>
      </c>
      <c r="L157" s="66">
        <v>0</v>
      </c>
      <c r="M157" s="66">
        <f t="shared" si="51"/>
        <v>0</v>
      </c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</row>
    <row r="158" spans="1:28" ht="77.25" customHeight="1" x14ac:dyDescent="0.25">
      <c r="A158" s="101" t="s">
        <v>724</v>
      </c>
      <c r="B158" s="106" t="s">
        <v>406</v>
      </c>
      <c r="C158" s="105">
        <f>C159</f>
        <v>0</v>
      </c>
      <c r="D158" s="105">
        <f t="shared" ref="D158:J158" si="63">D159</f>
        <v>43462933.340000004</v>
      </c>
      <c r="E158" s="105">
        <f t="shared" si="63"/>
        <v>0</v>
      </c>
      <c r="F158" s="105">
        <f t="shared" si="63"/>
        <v>0</v>
      </c>
      <c r="G158" s="105">
        <f t="shared" si="63"/>
        <v>0</v>
      </c>
      <c r="H158" s="105">
        <f t="shared" si="63"/>
        <v>0</v>
      </c>
      <c r="I158" s="105">
        <f t="shared" si="63"/>
        <v>0</v>
      </c>
      <c r="J158" s="105">
        <f t="shared" si="63"/>
        <v>0</v>
      </c>
      <c r="K158" s="63">
        <f t="shared" si="62"/>
        <v>43462933.340000004</v>
      </c>
      <c r="L158" s="105">
        <f>L159</f>
        <v>0</v>
      </c>
      <c r="M158" s="63">
        <f t="shared" si="51"/>
        <v>0</v>
      </c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</row>
    <row r="159" spans="1:28" ht="65.25" customHeight="1" x14ac:dyDescent="0.25">
      <c r="A159" s="102" t="s">
        <v>725</v>
      </c>
      <c r="B159" s="114" t="s">
        <v>505</v>
      </c>
      <c r="C159" s="66">
        <v>0</v>
      </c>
      <c r="D159" s="66">
        <v>43462933.340000004</v>
      </c>
      <c r="E159" s="66"/>
      <c r="F159" s="66"/>
      <c r="G159" s="66"/>
      <c r="H159" s="66"/>
      <c r="I159" s="66"/>
      <c r="J159" s="66"/>
      <c r="K159" s="66">
        <f t="shared" si="62"/>
        <v>43462933.340000004</v>
      </c>
      <c r="L159" s="66">
        <v>0</v>
      </c>
      <c r="M159" s="66">
        <f t="shared" si="51"/>
        <v>0</v>
      </c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</row>
    <row r="160" spans="1:28" ht="50.25" hidden="1" customHeight="1" x14ac:dyDescent="0.25">
      <c r="A160" s="115" t="s">
        <v>512</v>
      </c>
      <c r="B160" s="116" t="s">
        <v>511</v>
      </c>
      <c r="C160" s="66">
        <f>C161</f>
        <v>0</v>
      </c>
      <c r="D160" s="66"/>
      <c r="E160" s="66"/>
      <c r="F160" s="66"/>
      <c r="G160" s="66"/>
      <c r="H160" s="66"/>
      <c r="I160" s="66"/>
      <c r="J160" s="66"/>
      <c r="K160" s="63">
        <f t="shared" si="62"/>
        <v>0</v>
      </c>
      <c r="L160" s="108"/>
      <c r="M160" s="63" t="e">
        <f t="shared" si="51"/>
        <v>#DIV/0!</v>
      </c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</row>
    <row r="161" spans="1:28" ht="50.25" hidden="1" customHeight="1" x14ac:dyDescent="0.25">
      <c r="A161" s="115" t="s">
        <v>510</v>
      </c>
      <c r="B161" s="116" t="s">
        <v>513</v>
      </c>
      <c r="C161" s="66">
        <f>C162</f>
        <v>0</v>
      </c>
      <c r="D161" s="66"/>
      <c r="E161" s="66"/>
      <c r="F161" s="66"/>
      <c r="G161" s="66"/>
      <c r="H161" s="66"/>
      <c r="I161" s="66"/>
      <c r="J161" s="66"/>
      <c r="K161" s="63">
        <f t="shared" si="62"/>
        <v>0</v>
      </c>
      <c r="L161" s="66"/>
      <c r="M161" s="63" t="e">
        <f t="shared" si="51"/>
        <v>#DIV/0!</v>
      </c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</row>
    <row r="162" spans="1:28" ht="75.75" hidden="1" customHeight="1" x14ac:dyDescent="0.25">
      <c r="A162" s="117" t="s">
        <v>510</v>
      </c>
      <c r="B162" s="118" t="s">
        <v>516</v>
      </c>
      <c r="C162" s="66"/>
      <c r="D162" s="66"/>
      <c r="E162" s="66"/>
      <c r="F162" s="66"/>
      <c r="G162" s="66"/>
      <c r="H162" s="66"/>
      <c r="I162" s="66"/>
      <c r="J162" s="66"/>
      <c r="K162" s="63">
        <f t="shared" si="62"/>
        <v>0</v>
      </c>
      <c r="L162" s="108"/>
      <c r="M162" s="63" t="e">
        <f t="shared" si="51"/>
        <v>#DIV/0!</v>
      </c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</row>
    <row r="163" spans="1:28" ht="32.25" hidden="1" customHeight="1" x14ac:dyDescent="0.25">
      <c r="A163" s="115" t="s">
        <v>504</v>
      </c>
      <c r="B163" s="116" t="s">
        <v>503</v>
      </c>
      <c r="C163" s="66">
        <v>0</v>
      </c>
      <c r="D163" s="63"/>
      <c r="E163" s="63"/>
      <c r="F163" s="63"/>
      <c r="G163" s="63"/>
      <c r="H163" s="63"/>
      <c r="I163" s="63"/>
      <c r="J163" s="63"/>
      <c r="K163" s="63">
        <f t="shared" si="62"/>
        <v>0</v>
      </c>
      <c r="L163" s="71"/>
      <c r="M163" s="63" t="e">
        <f t="shared" si="51"/>
        <v>#DIV/0!</v>
      </c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</row>
    <row r="164" spans="1:28" ht="91.5" hidden="1" customHeight="1" x14ac:dyDescent="0.25">
      <c r="A164" s="117" t="s">
        <v>504</v>
      </c>
      <c r="B164" s="112" t="s">
        <v>498</v>
      </c>
      <c r="C164" s="66">
        <v>0</v>
      </c>
      <c r="D164" s="108"/>
      <c r="E164" s="108"/>
      <c r="F164" s="108"/>
      <c r="G164" s="108"/>
      <c r="H164" s="108"/>
      <c r="I164" s="108"/>
      <c r="J164" s="108"/>
      <c r="K164" s="63">
        <f t="shared" si="62"/>
        <v>0</v>
      </c>
      <c r="L164" s="108"/>
      <c r="M164" s="63" t="e">
        <f t="shared" si="51"/>
        <v>#DIV/0!</v>
      </c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</row>
    <row r="165" spans="1:28" ht="25.5" hidden="1" x14ac:dyDescent="0.25">
      <c r="A165" s="101" t="s">
        <v>407</v>
      </c>
      <c r="B165" s="120" t="s">
        <v>408</v>
      </c>
      <c r="C165" s="105">
        <f>C166</f>
        <v>0</v>
      </c>
      <c r="D165" s="105">
        <f t="shared" ref="D165:J165" si="64">D166</f>
        <v>0</v>
      </c>
      <c r="E165" s="105">
        <f t="shared" si="64"/>
        <v>0</v>
      </c>
      <c r="F165" s="105">
        <f t="shared" si="64"/>
        <v>0</v>
      </c>
      <c r="G165" s="105">
        <f t="shared" si="64"/>
        <v>0</v>
      </c>
      <c r="H165" s="105">
        <f t="shared" si="64"/>
        <v>0</v>
      </c>
      <c r="I165" s="105">
        <f t="shared" si="64"/>
        <v>0</v>
      </c>
      <c r="J165" s="105">
        <f t="shared" si="64"/>
        <v>0</v>
      </c>
      <c r="K165" s="63">
        <f t="shared" si="62"/>
        <v>0</v>
      </c>
      <c r="L165" s="105">
        <f>L166</f>
        <v>0</v>
      </c>
      <c r="M165" s="63" t="e">
        <f t="shared" si="51"/>
        <v>#DIV/0!</v>
      </c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</row>
    <row r="166" spans="1:28" ht="38.25" hidden="1" x14ac:dyDescent="0.25">
      <c r="A166" s="102" t="s">
        <v>409</v>
      </c>
      <c r="B166" s="113" t="s">
        <v>410</v>
      </c>
      <c r="C166" s="66">
        <v>0</v>
      </c>
      <c r="D166" s="66">
        <v>0</v>
      </c>
      <c r="E166" s="66"/>
      <c r="F166" s="66"/>
      <c r="G166" s="66"/>
      <c r="H166" s="66"/>
      <c r="I166" s="66"/>
      <c r="J166" s="66"/>
      <c r="K166" s="66">
        <f t="shared" si="62"/>
        <v>0</v>
      </c>
      <c r="L166" s="66">
        <v>0</v>
      </c>
      <c r="M166" s="63" t="e">
        <f t="shared" si="51"/>
        <v>#DIV/0!</v>
      </c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</row>
    <row r="167" spans="1:28" ht="62.25" hidden="1" customHeight="1" x14ac:dyDescent="0.25">
      <c r="A167" s="101" t="s">
        <v>411</v>
      </c>
      <c r="B167" s="121" t="s">
        <v>496</v>
      </c>
      <c r="C167" s="105">
        <f>C168</f>
        <v>0</v>
      </c>
      <c r="D167" s="105">
        <f t="shared" ref="D167:J167" si="65">D168</f>
        <v>0</v>
      </c>
      <c r="E167" s="105">
        <f t="shared" si="65"/>
        <v>0</v>
      </c>
      <c r="F167" s="105">
        <f t="shared" si="65"/>
        <v>0</v>
      </c>
      <c r="G167" s="105">
        <f t="shared" si="65"/>
        <v>0</v>
      </c>
      <c r="H167" s="105">
        <f t="shared" si="65"/>
        <v>0</v>
      </c>
      <c r="I167" s="105">
        <f t="shared" si="65"/>
        <v>0</v>
      </c>
      <c r="J167" s="105">
        <f t="shared" si="65"/>
        <v>0</v>
      </c>
      <c r="K167" s="63">
        <f t="shared" si="62"/>
        <v>0</v>
      </c>
      <c r="L167" s="105">
        <f>L168</f>
        <v>0</v>
      </c>
      <c r="M167" s="63" t="e">
        <f t="shared" si="51"/>
        <v>#DIV/0!</v>
      </c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</row>
    <row r="168" spans="1:28" ht="55.5" hidden="1" customHeight="1" x14ac:dyDescent="0.25">
      <c r="A168" s="102" t="s">
        <v>412</v>
      </c>
      <c r="B168" s="114" t="s">
        <v>497</v>
      </c>
      <c r="C168" s="66">
        <v>0</v>
      </c>
      <c r="D168" s="66">
        <v>0</v>
      </c>
      <c r="E168" s="66"/>
      <c r="F168" s="66"/>
      <c r="G168" s="66"/>
      <c r="H168" s="66"/>
      <c r="I168" s="66"/>
      <c r="J168" s="66"/>
      <c r="K168" s="66">
        <f t="shared" si="62"/>
        <v>0</v>
      </c>
      <c r="L168" s="66">
        <v>0</v>
      </c>
      <c r="M168" s="63" t="e">
        <f t="shared" si="51"/>
        <v>#DIV/0!</v>
      </c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</row>
    <row r="169" spans="1:28" ht="52.5" customHeight="1" x14ac:dyDescent="0.25">
      <c r="A169" s="101" t="s">
        <v>726</v>
      </c>
      <c r="B169" s="122" t="s">
        <v>490</v>
      </c>
      <c r="C169" s="63">
        <f>C170</f>
        <v>24155531.960000001</v>
      </c>
      <c r="D169" s="63">
        <f t="shared" ref="D169:J169" si="66">D170</f>
        <v>0</v>
      </c>
      <c r="E169" s="63">
        <f t="shared" si="66"/>
        <v>0</v>
      </c>
      <c r="F169" s="63">
        <f t="shared" si="66"/>
        <v>0</v>
      </c>
      <c r="G169" s="63">
        <f t="shared" si="66"/>
        <v>0</v>
      </c>
      <c r="H169" s="63">
        <f t="shared" si="66"/>
        <v>0</v>
      </c>
      <c r="I169" s="63">
        <f t="shared" si="66"/>
        <v>0</v>
      </c>
      <c r="J169" s="63">
        <f t="shared" si="66"/>
        <v>0</v>
      </c>
      <c r="K169" s="63">
        <f t="shared" si="62"/>
        <v>24155531.960000001</v>
      </c>
      <c r="L169" s="63">
        <f>L170</f>
        <v>3853051.38</v>
      </c>
      <c r="M169" s="63">
        <f t="shared" si="51"/>
        <v>15.951010254629889</v>
      </c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</row>
    <row r="170" spans="1:28" ht="52.5" customHeight="1" x14ac:dyDescent="0.25">
      <c r="A170" s="102" t="s">
        <v>727</v>
      </c>
      <c r="B170" s="114" t="s">
        <v>489</v>
      </c>
      <c r="C170" s="124">
        <v>24155531.960000001</v>
      </c>
      <c r="D170" s="124"/>
      <c r="E170" s="124"/>
      <c r="F170" s="124"/>
      <c r="G170" s="124"/>
      <c r="H170" s="124"/>
      <c r="I170" s="124"/>
      <c r="J170" s="124"/>
      <c r="K170" s="66">
        <f t="shared" si="62"/>
        <v>24155531.960000001</v>
      </c>
      <c r="L170" s="124">
        <v>3853051.38</v>
      </c>
      <c r="M170" s="63">
        <f t="shared" si="51"/>
        <v>15.951010254629889</v>
      </c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</row>
    <row r="171" spans="1:28" ht="54.75" customHeight="1" x14ac:dyDescent="0.25">
      <c r="A171" s="101" t="s">
        <v>728</v>
      </c>
      <c r="B171" s="122" t="s">
        <v>536</v>
      </c>
      <c r="C171" s="63">
        <f>C172</f>
        <v>49500000</v>
      </c>
      <c r="D171" s="63">
        <f t="shared" ref="D171:J171" si="67">D172</f>
        <v>0</v>
      </c>
      <c r="E171" s="63">
        <f t="shared" si="67"/>
        <v>0</v>
      </c>
      <c r="F171" s="63">
        <f t="shared" si="67"/>
        <v>0</v>
      </c>
      <c r="G171" s="63">
        <f t="shared" si="67"/>
        <v>0</v>
      </c>
      <c r="H171" s="63">
        <f t="shared" si="67"/>
        <v>0</v>
      </c>
      <c r="I171" s="63">
        <f t="shared" si="67"/>
        <v>0</v>
      </c>
      <c r="J171" s="63">
        <f t="shared" si="67"/>
        <v>0</v>
      </c>
      <c r="K171" s="63">
        <f t="shared" si="62"/>
        <v>49500000</v>
      </c>
      <c r="L171" s="63">
        <f>L172</f>
        <v>0</v>
      </c>
      <c r="M171" s="63">
        <f t="shared" si="51"/>
        <v>0</v>
      </c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</row>
    <row r="172" spans="1:28" ht="54.75" customHeight="1" x14ac:dyDescent="0.25">
      <c r="A172" s="102" t="s">
        <v>729</v>
      </c>
      <c r="B172" s="114" t="s">
        <v>537</v>
      </c>
      <c r="C172" s="124">
        <v>49500000</v>
      </c>
      <c r="D172" s="124">
        <v>0</v>
      </c>
      <c r="E172" s="124"/>
      <c r="F172" s="124"/>
      <c r="G172" s="124"/>
      <c r="H172" s="124"/>
      <c r="I172" s="124"/>
      <c r="J172" s="124"/>
      <c r="K172" s="66">
        <f t="shared" si="62"/>
        <v>49500000</v>
      </c>
      <c r="L172" s="124">
        <v>0</v>
      </c>
      <c r="M172" s="66">
        <f t="shared" si="51"/>
        <v>0</v>
      </c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</row>
    <row r="173" spans="1:28" ht="39.75" customHeight="1" x14ac:dyDescent="0.25">
      <c r="A173" s="101" t="s">
        <v>730</v>
      </c>
      <c r="B173" s="106" t="s">
        <v>413</v>
      </c>
      <c r="C173" s="64">
        <f>C174</f>
        <v>2884725</v>
      </c>
      <c r="D173" s="64">
        <f t="shared" ref="D173:J173" si="68">D174</f>
        <v>0</v>
      </c>
      <c r="E173" s="64">
        <f t="shared" si="68"/>
        <v>0</v>
      </c>
      <c r="F173" s="64">
        <f t="shared" si="68"/>
        <v>0</v>
      </c>
      <c r="G173" s="64">
        <f t="shared" si="68"/>
        <v>0</v>
      </c>
      <c r="H173" s="64">
        <f t="shared" si="68"/>
        <v>0</v>
      </c>
      <c r="I173" s="64">
        <f t="shared" si="68"/>
        <v>0</v>
      </c>
      <c r="J173" s="64">
        <f t="shared" si="68"/>
        <v>0</v>
      </c>
      <c r="K173" s="63">
        <f t="shared" si="62"/>
        <v>2884725</v>
      </c>
      <c r="L173" s="64">
        <f>L174</f>
        <v>2884725</v>
      </c>
      <c r="M173" s="63">
        <f t="shared" si="51"/>
        <v>100</v>
      </c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</row>
    <row r="174" spans="1:28" ht="69" customHeight="1" x14ac:dyDescent="0.25">
      <c r="A174" s="102" t="s">
        <v>731</v>
      </c>
      <c r="B174" s="123" t="s">
        <v>414</v>
      </c>
      <c r="C174" s="124">
        <v>2884725</v>
      </c>
      <c r="D174" s="124"/>
      <c r="E174" s="124"/>
      <c r="F174" s="124"/>
      <c r="G174" s="124"/>
      <c r="H174" s="124"/>
      <c r="I174" s="124"/>
      <c r="J174" s="124"/>
      <c r="K174" s="66">
        <f t="shared" si="62"/>
        <v>2884725</v>
      </c>
      <c r="L174" s="124">
        <v>2884725</v>
      </c>
      <c r="M174" s="66">
        <f t="shared" si="51"/>
        <v>100</v>
      </c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</row>
    <row r="175" spans="1:28" ht="33.75" hidden="1" customHeight="1" x14ac:dyDescent="0.25">
      <c r="A175" s="101" t="s">
        <v>557</v>
      </c>
      <c r="B175" s="80" t="s">
        <v>558</v>
      </c>
      <c r="C175" s="158">
        <f>C176</f>
        <v>0</v>
      </c>
      <c r="D175" s="158">
        <f t="shared" ref="D175:J175" si="69">D176</f>
        <v>0</v>
      </c>
      <c r="E175" s="158">
        <f t="shared" si="69"/>
        <v>0</v>
      </c>
      <c r="F175" s="158">
        <f t="shared" si="69"/>
        <v>0</v>
      </c>
      <c r="G175" s="158">
        <f t="shared" si="69"/>
        <v>0</v>
      </c>
      <c r="H175" s="158">
        <f t="shared" si="69"/>
        <v>0</v>
      </c>
      <c r="I175" s="158">
        <f t="shared" si="69"/>
        <v>0</v>
      </c>
      <c r="J175" s="158">
        <f t="shared" si="69"/>
        <v>0</v>
      </c>
      <c r="K175" s="63">
        <f t="shared" si="62"/>
        <v>0</v>
      </c>
      <c r="L175" s="158"/>
      <c r="M175" s="63" t="e">
        <f t="shared" si="51"/>
        <v>#DIV/0!</v>
      </c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</row>
    <row r="176" spans="1:28" ht="27" hidden="1" customHeight="1" x14ac:dyDescent="0.25">
      <c r="A176" s="102" t="s">
        <v>559</v>
      </c>
      <c r="B176" s="125" t="s">
        <v>560</v>
      </c>
      <c r="C176" s="111">
        <v>0</v>
      </c>
      <c r="D176" s="111"/>
      <c r="E176" s="111"/>
      <c r="F176" s="111"/>
      <c r="G176" s="111"/>
      <c r="H176" s="111"/>
      <c r="I176" s="111"/>
      <c r="J176" s="111"/>
      <c r="K176" s="66">
        <f t="shared" si="62"/>
        <v>0</v>
      </c>
      <c r="L176" s="111"/>
      <c r="M176" s="63" t="e">
        <f t="shared" si="51"/>
        <v>#DIV/0!</v>
      </c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</row>
    <row r="177" spans="1:28" ht="16.5" customHeight="1" x14ac:dyDescent="0.25">
      <c r="A177" s="101" t="s">
        <v>732</v>
      </c>
      <c r="B177" s="106" t="s">
        <v>415</v>
      </c>
      <c r="C177" s="105">
        <f>C178</f>
        <v>200775</v>
      </c>
      <c r="D177" s="105">
        <f t="shared" ref="D177:J177" si="70">D178</f>
        <v>0</v>
      </c>
      <c r="E177" s="105">
        <f t="shared" si="70"/>
        <v>0</v>
      </c>
      <c r="F177" s="105">
        <f t="shared" si="70"/>
        <v>0</v>
      </c>
      <c r="G177" s="105">
        <f t="shared" si="70"/>
        <v>0</v>
      </c>
      <c r="H177" s="105">
        <f t="shared" si="70"/>
        <v>0</v>
      </c>
      <c r="I177" s="105">
        <f t="shared" si="70"/>
        <v>0</v>
      </c>
      <c r="J177" s="105">
        <f t="shared" si="70"/>
        <v>0</v>
      </c>
      <c r="K177" s="63">
        <f t="shared" si="62"/>
        <v>200775</v>
      </c>
      <c r="L177" s="105">
        <f>L178</f>
        <v>0</v>
      </c>
      <c r="M177" s="63">
        <f t="shared" si="51"/>
        <v>0</v>
      </c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</row>
    <row r="178" spans="1:28" ht="64.5" customHeight="1" x14ac:dyDescent="0.25">
      <c r="A178" s="102" t="s">
        <v>733</v>
      </c>
      <c r="B178" s="125" t="s">
        <v>529</v>
      </c>
      <c r="C178" s="66">
        <v>200775</v>
      </c>
      <c r="D178" s="66"/>
      <c r="E178" s="66"/>
      <c r="F178" s="66"/>
      <c r="G178" s="66"/>
      <c r="H178" s="66"/>
      <c r="I178" s="66"/>
      <c r="J178" s="66"/>
      <c r="K178" s="66">
        <f t="shared" si="62"/>
        <v>200775</v>
      </c>
      <c r="L178" s="66">
        <v>0</v>
      </c>
      <c r="M178" s="66">
        <f t="shared" si="51"/>
        <v>0</v>
      </c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</row>
    <row r="179" spans="1:28" ht="38.25" hidden="1" customHeight="1" x14ac:dyDescent="0.25">
      <c r="A179" s="101" t="s">
        <v>442</v>
      </c>
      <c r="B179" s="106" t="s">
        <v>444</v>
      </c>
      <c r="C179" s="105">
        <f>C180</f>
        <v>0</v>
      </c>
      <c r="D179" s="105"/>
      <c r="E179" s="105"/>
      <c r="F179" s="105"/>
      <c r="G179" s="105"/>
      <c r="H179" s="105"/>
      <c r="I179" s="105"/>
      <c r="J179" s="105"/>
      <c r="K179" s="63">
        <f t="shared" si="62"/>
        <v>0</v>
      </c>
      <c r="L179" s="105"/>
      <c r="M179" s="63" t="e">
        <f t="shared" si="51"/>
        <v>#DIV/0!</v>
      </c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</row>
    <row r="180" spans="1:28" ht="47.25" hidden="1" customHeight="1" x14ac:dyDescent="0.25">
      <c r="A180" s="102" t="s">
        <v>443</v>
      </c>
      <c r="B180" s="126" t="s">
        <v>445</v>
      </c>
      <c r="C180" s="108"/>
      <c r="D180" s="108"/>
      <c r="E180" s="108"/>
      <c r="F180" s="108"/>
      <c r="G180" s="108"/>
      <c r="H180" s="108"/>
      <c r="I180" s="108"/>
      <c r="J180" s="108"/>
      <c r="K180" s="63">
        <f t="shared" si="62"/>
        <v>0</v>
      </c>
      <c r="L180" s="108"/>
      <c r="M180" s="63" t="e">
        <f t="shared" si="51"/>
        <v>#DIV/0!</v>
      </c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</row>
    <row r="181" spans="1:28" ht="38.25" customHeight="1" x14ac:dyDescent="0.25">
      <c r="A181" s="101" t="s">
        <v>734</v>
      </c>
      <c r="B181" s="106" t="s">
        <v>416</v>
      </c>
      <c r="C181" s="105">
        <f>C182</f>
        <v>20769566.370000001</v>
      </c>
      <c r="D181" s="105">
        <f t="shared" ref="D181:J181" si="71">D182</f>
        <v>0</v>
      </c>
      <c r="E181" s="105">
        <f t="shared" si="71"/>
        <v>0</v>
      </c>
      <c r="F181" s="105">
        <f t="shared" si="71"/>
        <v>0</v>
      </c>
      <c r="G181" s="105">
        <f t="shared" si="71"/>
        <v>0</v>
      </c>
      <c r="H181" s="105">
        <f t="shared" si="71"/>
        <v>0</v>
      </c>
      <c r="I181" s="105">
        <f t="shared" si="71"/>
        <v>0</v>
      </c>
      <c r="J181" s="105">
        <f t="shared" si="71"/>
        <v>0</v>
      </c>
      <c r="K181" s="63">
        <f t="shared" si="62"/>
        <v>20769566.370000001</v>
      </c>
      <c r="L181" s="105">
        <f>L182</f>
        <v>0</v>
      </c>
      <c r="M181" s="63">
        <f t="shared" si="51"/>
        <v>0</v>
      </c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</row>
    <row r="182" spans="1:28" ht="69.75" customHeight="1" x14ac:dyDescent="0.25">
      <c r="A182" s="102" t="s">
        <v>735</v>
      </c>
      <c r="B182" s="107" t="s">
        <v>417</v>
      </c>
      <c r="C182" s="108">
        <v>20769566.370000001</v>
      </c>
      <c r="D182" s="108"/>
      <c r="E182" s="108"/>
      <c r="F182" s="108"/>
      <c r="G182" s="108"/>
      <c r="H182" s="108"/>
      <c r="I182" s="108"/>
      <c r="J182" s="108"/>
      <c r="K182" s="66">
        <f t="shared" si="62"/>
        <v>20769566.370000001</v>
      </c>
      <c r="L182" s="108">
        <v>0</v>
      </c>
      <c r="M182" s="66">
        <f t="shared" si="51"/>
        <v>0</v>
      </c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</row>
    <row r="183" spans="1:28" ht="27" customHeight="1" x14ac:dyDescent="0.25">
      <c r="A183" s="127" t="s">
        <v>736</v>
      </c>
      <c r="B183" s="104" t="s">
        <v>539</v>
      </c>
      <c r="C183" s="119">
        <f>C184</f>
        <v>60749148.939999998</v>
      </c>
      <c r="D183" s="119">
        <f t="shared" ref="D183:J183" si="72">D184</f>
        <v>0</v>
      </c>
      <c r="E183" s="119">
        <f t="shared" si="72"/>
        <v>0</v>
      </c>
      <c r="F183" s="119">
        <f t="shared" si="72"/>
        <v>0</v>
      </c>
      <c r="G183" s="119">
        <f t="shared" si="72"/>
        <v>0</v>
      </c>
      <c r="H183" s="119">
        <f t="shared" si="72"/>
        <v>0</v>
      </c>
      <c r="I183" s="119">
        <f t="shared" si="72"/>
        <v>0</v>
      </c>
      <c r="J183" s="119">
        <f t="shared" si="72"/>
        <v>0</v>
      </c>
      <c r="K183" s="63">
        <f t="shared" si="62"/>
        <v>60749148.939999998</v>
      </c>
      <c r="L183" s="119">
        <f>L184</f>
        <v>0</v>
      </c>
      <c r="M183" s="63">
        <f t="shared" si="51"/>
        <v>0</v>
      </c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</row>
    <row r="184" spans="1:28" ht="26.25" customHeight="1" x14ac:dyDescent="0.25">
      <c r="A184" s="60" t="s">
        <v>737</v>
      </c>
      <c r="B184" s="125" t="s">
        <v>538</v>
      </c>
      <c r="C184" s="108">
        <v>60749148.939999998</v>
      </c>
      <c r="D184" s="108"/>
      <c r="E184" s="108"/>
      <c r="F184" s="108"/>
      <c r="G184" s="108"/>
      <c r="H184" s="108"/>
      <c r="I184" s="108"/>
      <c r="J184" s="108"/>
      <c r="K184" s="66">
        <f t="shared" si="62"/>
        <v>60749148.939999998</v>
      </c>
      <c r="L184" s="108">
        <v>0</v>
      </c>
      <c r="M184" s="66">
        <f t="shared" si="51"/>
        <v>0</v>
      </c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</row>
    <row r="185" spans="1:28" ht="15" customHeight="1" x14ac:dyDescent="0.25">
      <c r="A185" s="127" t="s">
        <v>738</v>
      </c>
      <c r="B185" s="128" t="s">
        <v>418</v>
      </c>
      <c r="C185" s="105">
        <f>C186</f>
        <v>27978550</v>
      </c>
      <c r="D185" s="105">
        <f>D186</f>
        <v>27388052.449999999</v>
      </c>
      <c r="E185" s="105">
        <f t="shared" ref="E185:J185" si="73">E186</f>
        <v>0</v>
      </c>
      <c r="F185" s="105">
        <f t="shared" si="73"/>
        <v>0</v>
      </c>
      <c r="G185" s="105">
        <f t="shared" si="73"/>
        <v>0</v>
      </c>
      <c r="H185" s="105">
        <f t="shared" si="73"/>
        <v>0</v>
      </c>
      <c r="I185" s="105">
        <f t="shared" si="73"/>
        <v>0</v>
      </c>
      <c r="J185" s="105">
        <f t="shared" si="73"/>
        <v>0</v>
      </c>
      <c r="K185" s="63">
        <f t="shared" si="62"/>
        <v>55366602.450000003</v>
      </c>
      <c r="L185" s="105">
        <f>L186</f>
        <v>11467645.1</v>
      </c>
      <c r="M185" s="63">
        <f t="shared" si="51"/>
        <v>20.712206623760419</v>
      </c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</row>
    <row r="186" spans="1:28" ht="15" customHeight="1" x14ac:dyDescent="0.25">
      <c r="A186" s="127" t="s">
        <v>739</v>
      </c>
      <c r="B186" s="128" t="s">
        <v>420</v>
      </c>
      <c r="C186" s="105">
        <f>C188+C189+C191+C193+C194+C195+C197+C198+C190+C199+C200</f>
        <v>27978550</v>
      </c>
      <c r="D186" s="105">
        <f>D188+D189+D191+D193+D194+D195+D197+D198+D190+D199+D200</f>
        <v>27388052.449999999</v>
      </c>
      <c r="E186" s="105">
        <f t="shared" ref="E186:J186" si="74">E188+E189+E191+E193+E194+E195+E197+E198+E190+E199+E200</f>
        <v>0</v>
      </c>
      <c r="F186" s="105">
        <f t="shared" si="74"/>
        <v>0</v>
      </c>
      <c r="G186" s="105">
        <f t="shared" si="74"/>
        <v>0</v>
      </c>
      <c r="H186" s="105">
        <f t="shared" si="74"/>
        <v>0</v>
      </c>
      <c r="I186" s="105">
        <f t="shared" si="74"/>
        <v>0</v>
      </c>
      <c r="J186" s="105">
        <f t="shared" si="74"/>
        <v>0</v>
      </c>
      <c r="K186" s="63">
        <f t="shared" si="62"/>
        <v>55366602.450000003</v>
      </c>
      <c r="L186" s="105">
        <f>L188+L189+L191+L193+L194+L195+L197+L198+L190+L199+L200</f>
        <v>11467645.1</v>
      </c>
      <c r="M186" s="63">
        <f t="shared" si="51"/>
        <v>20.712206623760419</v>
      </c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</row>
    <row r="187" spans="1:28" ht="27" hidden="1" customHeight="1" x14ac:dyDescent="0.25">
      <c r="A187" s="60" t="s">
        <v>419</v>
      </c>
      <c r="B187" s="129" t="s">
        <v>520</v>
      </c>
      <c r="C187" s="105"/>
      <c r="D187" s="105"/>
      <c r="E187" s="105"/>
      <c r="F187" s="67"/>
      <c r="G187" s="67"/>
      <c r="H187" s="67"/>
      <c r="I187" s="67"/>
      <c r="J187" s="67"/>
      <c r="K187" s="63">
        <f t="shared" si="62"/>
        <v>0</v>
      </c>
      <c r="L187" s="67"/>
      <c r="M187" s="63" t="e">
        <f t="shared" si="51"/>
        <v>#DIV/0!</v>
      </c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</row>
    <row r="188" spans="1:28" ht="45" customHeight="1" x14ac:dyDescent="0.25">
      <c r="A188" s="60" t="s">
        <v>739</v>
      </c>
      <c r="B188" s="129" t="s">
        <v>531</v>
      </c>
      <c r="C188" s="67">
        <v>636120</v>
      </c>
      <c r="D188" s="105"/>
      <c r="E188" s="105"/>
      <c r="F188" s="67"/>
      <c r="G188" s="67"/>
      <c r="H188" s="67"/>
      <c r="I188" s="67"/>
      <c r="J188" s="67"/>
      <c r="K188" s="66">
        <f t="shared" si="62"/>
        <v>636120</v>
      </c>
      <c r="L188" s="67">
        <v>0</v>
      </c>
      <c r="M188" s="66">
        <f t="shared" si="51"/>
        <v>0</v>
      </c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</row>
    <row r="189" spans="1:28" ht="51" hidden="1" x14ac:dyDescent="0.25">
      <c r="A189" s="60" t="s">
        <v>419</v>
      </c>
      <c r="B189" s="130" t="s">
        <v>421</v>
      </c>
      <c r="C189" s="108"/>
      <c r="D189" s="108"/>
      <c r="E189" s="108"/>
      <c r="F189" s="108"/>
      <c r="G189" s="108"/>
      <c r="H189" s="108"/>
      <c r="I189" s="108"/>
      <c r="J189" s="108"/>
      <c r="K189" s="66">
        <f t="shared" si="62"/>
        <v>0</v>
      </c>
      <c r="L189" s="108"/>
      <c r="M189" s="66" t="e">
        <f t="shared" si="51"/>
        <v>#DIV/0!</v>
      </c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</row>
    <row r="190" spans="1:28" ht="81.75" customHeight="1" x14ac:dyDescent="0.25">
      <c r="A190" s="60" t="s">
        <v>739</v>
      </c>
      <c r="B190" s="130" t="s">
        <v>509</v>
      </c>
      <c r="C190" s="108">
        <v>26477758</v>
      </c>
      <c r="D190" s="108">
        <v>27388052.449999999</v>
      </c>
      <c r="E190" s="108"/>
      <c r="F190" s="108"/>
      <c r="G190" s="108"/>
      <c r="H190" s="108"/>
      <c r="I190" s="108"/>
      <c r="J190" s="108"/>
      <c r="K190" s="66">
        <f t="shared" si="62"/>
        <v>53865810.450000003</v>
      </c>
      <c r="L190" s="108">
        <v>11467645.1</v>
      </c>
      <c r="M190" s="66">
        <f t="shared" si="51"/>
        <v>21.28928350691881</v>
      </c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</row>
    <row r="191" spans="1:28" ht="53.25" hidden="1" customHeight="1" x14ac:dyDescent="0.25">
      <c r="A191" s="60" t="s">
        <v>419</v>
      </c>
      <c r="B191" s="125" t="s">
        <v>532</v>
      </c>
      <c r="C191" s="108"/>
      <c r="D191" s="108"/>
      <c r="E191" s="108"/>
      <c r="F191" s="108"/>
      <c r="G191" s="108"/>
      <c r="H191" s="108"/>
      <c r="I191" s="108"/>
      <c r="J191" s="108"/>
      <c r="K191" s="66">
        <f t="shared" si="62"/>
        <v>0</v>
      </c>
      <c r="L191" s="108"/>
      <c r="M191" s="66" t="e">
        <f t="shared" si="51"/>
        <v>#DIV/0!</v>
      </c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</row>
    <row r="192" spans="1:28" ht="41.25" hidden="1" customHeight="1" x14ac:dyDescent="0.25">
      <c r="A192" s="60" t="s">
        <v>419</v>
      </c>
      <c r="B192" s="112"/>
      <c r="C192" s="131"/>
      <c r="D192" s="131"/>
      <c r="E192" s="131"/>
      <c r="F192" s="131"/>
      <c r="G192" s="131"/>
      <c r="H192" s="131"/>
      <c r="I192" s="131"/>
      <c r="J192" s="131"/>
      <c r="K192" s="66">
        <f t="shared" si="62"/>
        <v>0</v>
      </c>
      <c r="L192" s="131"/>
      <c r="M192" s="66" t="e">
        <f t="shared" si="51"/>
        <v>#DIV/0!</v>
      </c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</row>
    <row r="193" spans="1:28" ht="66.75" hidden="1" customHeight="1" x14ac:dyDescent="0.25">
      <c r="A193" s="60" t="s">
        <v>419</v>
      </c>
      <c r="B193" s="112" t="s">
        <v>519</v>
      </c>
      <c r="C193" s="131"/>
      <c r="D193" s="131"/>
      <c r="E193" s="131"/>
      <c r="F193" s="131"/>
      <c r="G193" s="131"/>
      <c r="H193" s="131"/>
      <c r="I193" s="131"/>
      <c r="J193" s="131"/>
      <c r="K193" s="66">
        <f t="shared" si="62"/>
        <v>0</v>
      </c>
      <c r="L193" s="131"/>
      <c r="M193" s="66" t="e">
        <f t="shared" si="51"/>
        <v>#DIV/0!</v>
      </c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</row>
    <row r="194" spans="1:28" ht="55.5" hidden="1" customHeight="1" x14ac:dyDescent="0.25">
      <c r="A194" s="60" t="s">
        <v>419</v>
      </c>
      <c r="B194" s="112" t="s">
        <v>533</v>
      </c>
      <c r="C194" s="131"/>
      <c r="D194" s="131"/>
      <c r="E194" s="131"/>
      <c r="F194" s="131"/>
      <c r="G194" s="131"/>
      <c r="H194" s="131"/>
      <c r="I194" s="131"/>
      <c r="J194" s="131"/>
      <c r="K194" s="66">
        <f t="shared" si="62"/>
        <v>0</v>
      </c>
      <c r="L194" s="131"/>
      <c r="M194" s="66" t="e">
        <f t="shared" si="51"/>
        <v>#DIV/0!</v>
      </c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</row>
    <row r="195" spans="1:28" ht="57" customHeight="1" x14ac:dyDescent="0.25">
      <c r="A195" s="60" t="s">
        <v>739</v>
      </c>
      <c r="B195" s="132" t="s">
        <v>530</v>
      </c>
      <c r="C195" s="131">
        <v>864672</v>
      </c>
      <c r="D195" s="131"/>
      <c r="E195" s="131"/>
      <c r="F195" s="131"/>
      <c r="G195" s="131"/>
      <c r="H195" s="131"/>
      <c r="I195" s="131"/>
      <c r="J195" s="131"/>
      <c r="K195" s="66">
        <f t="shared" si="62"/>
        <v>864672</v>
      </c>
      <c r="L195" s="131">
        <v>0</v>
      </c>
      <c r="M195" s="66">
        <f t="shared" si="51"/>
        <v>0</v>
      </c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</row>
    <row r="196" spans="1:28" ht="51" hidden="1" x14ac:dyDescent="0.25">
      <c r="A196" s="60" t="s">
        <v>419</v>
      </c>
      <c r="B196" s="132" t="s">
        <v>534</v>
      </c>
      <c r="C196" s="131"/>
      <c r="D196" s="131"/>
      <c r="E196" s="131"/>
      <c r="F196" s="131"/>
      <c r="G196" s="131"/>
      <c r="H196" s="131"/>
      <c r="I196" s="131"/>
      <c r="J196" s="131"/>
      <c r="K196" s="63">
        <f t="shared" si="62"/>
        <v>0</v>
      </c>
      <c r="L196" s="131"/>
      <c r="M196" s="63" t="e">
        <f t="shared" si="51"/>
        <v>#DIV/0!</v>
      </c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 ht="63.75" hidden="1" customHeight="1" x14ac:dyDescent="0.25">
      <c r="A197" s="60" t="s">
        <v>419</v>
      </c>
      <c r="B197" s="132" t="s">
        <v>508</v>
      </c>
      <c r="C197" s="131"/>
      <c r="D197" s="131"/>
      <c r="E197" s="131"/>
      <c r="F197" s="131"/>
      <c r="G197" s="131"/>
      <c r="H197" s="131"/>
      <c r="I197" s="131"/>
      <c r="J197" s="131"/>
      <c r="K197" s="63">
        <f t="shared" si="62"/>
        <v>0</v>
      </c>
      <c r="L197" s="131"/>
      <c r="M197" s="63" t="e">
        <f t="shared" si="51"/>
        <v>#DIV/0!</v>
      </c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 ht="25.5" hidden="1" x14ac:dyDescent="0.25">
      <c r="A198" s="60" t="s">
        <v>419</v>
      </c>
      <c r="B198" s="133" t="s">
        <v>518</v>
      </c>
      <c r="C198" s="131"/>
      <c r="D198" s="131"/>
      <c r="E198" s="131"/>
      <c r="F198" s="131"/>
      <c r="G198" s="131"/>
      <c r="H198" s="131"/>
      <c r="I198" s="131"/>
      <c r="J198" s="131"/>
      <c r="K198" s="63">
        <f t="shared" si="62"/>
        <v>0</v>
      </c>
      <c r="L198" s="131"/>
      <c r="M198" s="63" t="e">
        <f t="shared" si="51"/>
        <v>#DIV/0!</v>
      </c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</row>
    <row r="199" spans="1:28" ht="28.5" hidden="1" customHeight="1" x14ac:dyDescent="0.25">
      <c r="A199" s="60" t="s">
        <v>419</v>
      </c>
      <c r="B199" s="133" t="s">
        <v>540</v>
      </c>
      <c r="C199" s="131">
        <v>0</v>
      </c>
      <c r="D199" s="131"/>
      <c r="E199" s="131"/>
      <c r="F199" s="131"/>
      <c r="G199" s="131"/>
      <c r="H199" s="131"/>
      <c r="I199" s="131"/>
      <c r="J199" s="131"/>
      <c r="K199" s="63">
        <f t="shared" si="62"/>
        <v>0</v>
      </c>
      <c r="L199" s="131"/>
      <c r="M199" s="63" t="e">
        <f t="shared" si="51"/>
        <v>#DIV/0!</v>
      </c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 ht="28.5" hidden="1" customHeight="1" x14ac:dyDescent="0.25">
      <c r="A200" s="60" t="s">
        <v>419</v>
      </c>
      <c r="B200" s="133" t="s">
        <v>517</v>
      </c>
      <c r="C200" s="131"/>
      <c r="D200" s="131"/>
      <c r="E200" s="131"/>
      <c r="F200" s="131"/>
      <c r="G200" s="131"/>
      <c r="H200" s="131"/>
      <c r="I200" s="131"/>
      <c r="J200" s="131"/>
      <c r="K200" s="63">
        <f t="shared" si="62"/>
        <v>0</v>
      </c>
      <c r="L200" s="131"/>
      <c r="M200" s="63" t="e">
        <f t="shared" si="51"/>
        <v>#DIV/0!</v>
      </c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 ht="56.25" hidden="1" customHeight="1" x14ac:dyDescent="0.25">
      <c r="A201" s="60" t="s">
        <v>419</v>
      </c>
      <c r="B201" s="133" t="s">
        <v>521</v>
      </c>
      <c r="C201" s="131"/>
      <c r="D201" s="131"/>
      <c r="E201" s="131"/>
      <c r="F201" s="131"/>
      <c r="G201" s="131"/>
      <c r="H201" s="131"/>
      <c r="I201" s="131"/>
      <c r="J201" s="131"/>
      <c r="K201" s="63">
        <f t="shared" si="62"/>
        <v>0</v>
      </c>
      <c r="L201" s="131"/>
      <c r="M201" s="63" t="e">
        <f t="shared" si="51"/>
        <v>#DIV/0!</v>
      </c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</row>
    <row r="202" spans="1:28" ht="21.75" customHeight="1" x14ac:dyDescent="0.25">
      <c r="A202" s="127" t="s">
        <v>740</v>
      </c>
      <c r="B202" s="134" t="s">
        <v>526</v>
      </c>
      <c r="C202" s="71">
        <f>C203+C215+C217+C219+C221+C223</f>
        <v>618771223.39999998</v>
      </c>
      <c r="D202" s="71">
        <f t="shared" ref="D202:J202" si="75">D203+D215+D217+D219+D221+D223</f>
        <v>0</v>
      </c>
      <c r="E202" s="71">
        <f t="shared" si="75"/>
        <v>0</v>
      </c>
      <c r="F202" s="71">
        <f t="shared" si="75"/>
        <v>0</v>
      </c>
      <c r="G202" s="71">
        <f t="shared" si="75"/>
        <v>0</v>
      </c>
      <c r="H202" s="71">
        <f t="shared" si="75"/>
        <v>0</v>
      </c>
      <c r="I202" s="71">
        <f t="shared" si="75"/>
        <v>0</v>
      </c>
      <c r="J202" s="71">
        <f t="shared" si="75"/>
        <v>0</v>
      </c>
      <c r="K202" s="63">
        <f t="shared" si="62"/>
        <v>618771223.39999998</v>
      </c>
      <c r="L202" s="71">
        <f>L203+L215+L217+L219+L221+L223</f>
        <v>123651247.08</v>
      </c>
      <c r="M202" s="63">
        <f t="shared" ref="M202:M240" si="76">L202/K202*100</f>
        <v>19.983354494180571</v>
      </c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</row>
    <row r="203" spans="1:28" ht="25.5" customHeight="1" x14ac:dyDescent="0.25">
      <c r="A203" s="101" t="s">
        <v>741</v>
      </c>
      <c r="B203" s="80" t="s">
        <v>422</v>
      </c>
      <c r="C203" s="64">
        <f>C204</f>
        <v>591942278.39999998</v>
      </c>
      <c r="D203" s="64">
        <f t="shared" ref="D203:J203" si="77">D204</f>
        <v>0</v>
      </c>
      <c r="E203" s="64">
        <f t="shared" si="77"/>
        <v>0</v>
      </c>
      <c r="F203" s="64">
        <f t="shared" si="77"/>
        <v>0</v>
      </c>
      <c r="G203" s="64">
        <f t="shared" si="77"/>
        <v>0</v>
      </c>
      <c r="H203" s="64">
        <f t="shared" si="77"/>
        <v>0</v>
      </c>
      <c r="I203" s="64">
        <f t="shared" si="77"/>
        <v>0</v>
      </c>
      <c r="J203" s="64">
        <f t="shared" si="77"/>
        <v>0</v>
      </c>
      <c r="K203" s="63">
        <f t="shared" si="62"/>
        <v>591942278.39999998</v>
      </c>
      <c r="L203" s="64">
        <f>L204</f>
        <v>109441068.73</v>
      </c>
      <c r="M203" s="63">
        <f t="shared" si="76"/>
        <v>18.488469690966411</v>
      </c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</row>
    <row r="204" spans="1:28" ht="25.5" x14ac:dyDescent="0.25">
      <c r="A204" s="101" t="s">
        <v>742</v>
      </c>
      <c r="B204" s="80" t="s">
        <v>423</v>
      </c>
      <c r="C204" s="64">
        <f>C205+C206+C207+C208+C209+C210+C211+C212+C213+C214</f>
        <v>591942278.39999998</v>
      </c>
      <c r="D204" s="64">
        <f t="shared" ref="D204:J204" si="78">D205+D206+D207+D208+D209+D210+D211+D212+D213+D214</f>
        <v>0</v>
      </c>
      <c r="E204" s="64">
        <f t="shared" si="78"/>
        <v>0</v>
      </c>
      <c r="F204" s="64">
        <f t="shared" si="78"/>
        <v>0</v>
      </c>
      <c r="G204" s="64">
        <f t="shared" si="78"/>
        <v>0</v>
      </c>
      <c r="H204" s="64">
        <f t="shared" si="78"/>
        <v>0</v>
      </c>
      <c r="I204" s="64">
        <f t="shared" si="78"/>
        <v>0</v>
      </c>
      <c r="J204" s="64">
        <f t="shared" si="78"/>
        <v>0</v>
      </c>
      <c r="K204" s="63">
        <f t="shared" si="62"/>
        <v>591942278.39999998</v>
      </c>
      <c r="L204" s="64">
        <f>L205+L206+L207+L208+L209+L210+L211+L212+L213+L214</f>
        <v>109441068.73</v>
      </c>
      <c r="M204" s="63">
        <f t="shared" si="76"/>
        <v>18.488469690966411</v>
      </c>
      <c r="N204" s="100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</row>
    <row r="205" spans="1:28" ht="71.25" customHeight="1" x14ac:dyDescent="0.25">
      <c r="A205" s="87" t="s">
        <v>742</v>
      </c>
      <c r="B205" s="85" t="s">
        <v>424</v>
      </c>
      <c r="C205" s="66">
        <v>1376400</v>
      </c>
      <c r="D205" s="66"/>
      <c r="E205" s="66"/>
      <c r="F205" s="66"/>
      <c r="G205" s="66"/>
      <c r="H205" s="66"/>
      <c r="I205" s="66"/>
      <c r="J205" s="66"/>
      <c r="K205" s="66">
        <f t="shared" si="62"/>
        <v>1376400</v>
      </c>
      <c r="L205" s="66">
        <v>332630</v>
      </c>
      <c r="M205" s="66">
        <f t="shared" si="76"/>
        <v>24.166666666666668</v>
      </c>
      <c r="N205" s="100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</row>
    <row r="206" spans="1:28" ht="107.25" customHeight="1" x14ac:dyDescent="0.25">
      <c r="A206" s="87" t="s">
        <v>742</v>
      </c>
      <c r="B206" s="84" t="s">
        <v>506</v>
      </c>
      <c r="C206" s="66">
        <v>510972.4</v>
      </c>
      <c r="D206" s="66"/>
      <c r="E206" s="66"/>
      <c r="F206" s="66"/>
      <c r="G206" s="66"/>
      <c r="H206" s="66"/>
      <c r="I206" s="66"/>
      <c r="J206" s="66"/>
      <c r="K206" s="66">
        <f t="shared" si="62"/>
        <v>510972.4</v>
      </c>
      <c r="L206" s="66">
        <v>0</v>
      </c>
      <c r="M206" s="66">
        <f t="shared" si="76"/>
        <v>0</v>
      </c>
      <c r="N206" s="100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</row>
    <row r="207" spans="1:28" ht="93.75" customHeight="1" x14ac:dyDescent="0.25">
      <c r="A207" s="87" t="s">
        <v>742</v>
      </c>
      <c r="B207" s="84" t="s">
        <v>425</v>
      </c>
      <c r="C207" s="66">
        <v>2246812</v>
      </c>
      <c r="D207" s="66"/>
      <c r="E207" s="66"/>
      <c r="F207" s="66"/>
      <c r="G207" s="66"/>
      <c r="H207" s="66"/>
      <c r="I207" s="66"/>
      <c r="J207" s="66"/>
      <c r="K207" s="66">
        <f t="shared" si="62"/>
        <v>2246812</v>
      </c>
      <c r="L207" s="66">
        <v>348483.28</v>
      </c>
      <c r="M207" s="66">
        <f t="shared" si="76"/>
        <v>15.510121897159177</v>
      </c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</row>
    <row r="208" spans="1:28" ht="55.5" customHeight="1" x14ac:dyDescent="0.25">
      <c r="A208" s="87" t="s">
        <v>742</v>
      </c>
      <c r="B208" s="85" t="s">
        <v>426</v>
      </c>
      <c r="C208" s="66">
        <v>3600</v>
      </c>
      <c r="D208" s="66"/>
      <c r="E208" s="66"/>
      <c r="F208" s="66"/>
      <c r="G208" s="66"/>
      <c r="H208" s="66"/>
      <c r="I208" s="66"/>
      <c r="J208" s="66"/>
      <c r="K208" s="66">
        <f t="shared" si="62"/>
        <v>3600</v>
      </c>
      <c r="L208" s="66">
        <v>900</v>
      </c>
      <c r="M208" s="66">
        <f t="shared" si="76"/>
        <v>25</v>
      </c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</row>
    <row r="209" spans="1:28" ht="42.75" customHeight="1" x14ac:dyDescent="0.25">
      <c r="A209" s="87" t="s">
        <v>742</v>
      </c>
      <c r="B209" s="85" t="s">
        <v>427</v>
      </c>
      <c r="C209" s="66">
        <v>141600</v>
      </c>
      <c r="D209" s="66"/>
      <c r="E209" s="66"/>
      <c r="F209" s="66"/>
      <c r="G209" s="66"/>
      <c r="H209" s="66"/>
      <c r="I209" s="66"/>
      <c r="J209" s="66"/>
      <c r="K209" s="66">
        <f t="shared" si="62"/>
        <v>141600</v>
      </c>
      <c r="L209" s="66">
        <v>18900</v>
      </c>
      <c r="M209" s="66">
        <f t="shared" si="76"/>
        <v>13.347457627118645</v>
      </c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</row>
    <row r="210" spans="1:28" ht="95.25" customHeight="1" x14ac:dyDescent="0.25">
      <c r="A210" s="87" t="s">
        <v>742</v>
      </c>
      <c r="B210" s="84" t="s">
        <v>428</v>
      </c>
      <c r="C210" s="66">
        <v>24815600</v>
      </c>
      <c r="D210" s="66"/>
      <c r="E210" s="66"/>
      <c r="F210" s="66"/>
      <c r="G210" s="66"/>
      <c r="H210" s="66"/>
      <c r="I210" s="66"/>
      <c r="J210" s="66"/>
      <c r="K210" s="66">
        <f t="shared" si="62"/>
        <v>24815600</v>
      </c>
      <c r="L210" s="66">
        <v>4565085.2699999996</v>
      </c>
      <c r="M210" s="66">
        <f t="shared" si="76"/>
        <v>18.396030198745951</v>
      </c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</row>
    <row r="211" spans="1:28" ht="66" customHeight="1" x14ac:dyDescent="0.25">
      <c r="A211" s="102" t="s">
        <v>742</v>
      </c>
      <c r="B211" s="89" t="s">
        <v>429</v>
      </c>
      <c r="C211" s="90">
        <v>350177195</v>
      </c>
      <c r="D211" s="90"/>
      <c r="E211" s="90"/>
      <c r="F211" s="90"/>
      <c r="G211" s="90"/>
      <c r="H211" s="90"/>
      <c r="I211" s="90"/>
      <c r="J211" s="90"/>
      <c r="K211" s="66">
        <f t="shared" si="62"/>
        <v>350177195</v>
      </c>
      <c r="L211" s="90">
        <v>62040000</v>
      </c>
      <c r="M211" s="66">
        <f t="shared" si="76"/>
        <v>17.716744804012723</v>
      </c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</row>
    <row r="212" spans="1:28" ht="54" customHeight="1" x14ac:dyDescent="0.25">
      <c r="A212" s="102" t="s">
        <v>742</v>
      </c>
      <c r="B212" s="89" t="s">
        <v>430</v>
      </c>
      <c r="C212" s="90">
        <v>212052281</v>
      </c>
      <c r="D212" s="90"/>
      <c r="E212" s="90"/>
      <c r="F212" s="90"/>
      <c r="G212" s="90"/>
      <c r="H212" s="90"/>
      <c r="I212" s="90"/>
      <c r="J212" s="90"/>
      <c r="K212" s="66">
        <f t="shared" si="62"/>
        <v>212052281</v>
      </c>
      <c r="L212" s="90">
        <v>42071470</v>
      </c>
      <c r="M212" s="66">
        <f t="shared" si="76"/>
        <v>19.840140271822872</v>
      </c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</row>
    <row r="213" spans="1:28" ht="56.25" customHeight="1" x14ac:dyDescent="0.25">
      <c r="A213" s="87" t="s">
        <v>742</v>
      </c>
      <c r="B213" s="85" t="s">
        <v>431</v>
      </c>
      <c r="C213" s="66">
        <v>561653</v>
      </c>
      <c r="D213" s="66"/>
      <c r="E213" s="66"/>
      <c r="F213" s="66"/>
      <c r="G213" s="66"/>
      <c r="H213" s="66"/>
      <c r="I213" s="66"/>
      <c r="J213" s="66"/>
      <c r="K213" s="66">
        <f t="shared" si="62"/>
        <v>561653</v>
      </c>
      <c r="L213" s="66">
        <v>63600.18</v>
      </c>
      <c r="M213" s="66">
        <f t="shared" si="76"/>
        <v>11.323749717352174</v>
      </c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</row>
    <row r="214" spans="1:28" ht="81.75" customHeight="1" x14ac:dyDescent="0.25">
      <c r="A214" s="87" t="s">
        <v>742</v>
      </c>
      <c r="B214" s="85" t="s">
        <v>556</v>
      </c>
      <c r="C214" s="66">
        <v>56165</v>
      </c>
      <c r="D214" s="66"/>
      <c r="E214" s="66"/>
      <c r="F214" s="66"/>
      <c r="G214" s="66"/>
      <c r="H214" s="66"/>
      <c r="I214" s="66"/>
      <c r="J214" s="66"/>
      <c r="K214" s="66">
        <f t="shared" si="62"/>
        <v>56165</v>
      </c>
      <c r="L214" s="66">
        <v>0</v>
      </c>
      <c r="M214" s="66">
        <f t="shared" si="76"/>
        <v>0</v>
      </c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</row>
    <row r="215" spans="1:28" ht="66" customHeight="1" x14ac:dyDescent="0.25">
      <c r="A215" s="101" t="s">
        <v>743</v>
      </c>
      <c r="B215" s="106" t="s">
        <v>432</v>
      </c>
      <c r="C215" s="64">
        <f>C216</f>
        <v>7787492</v>
      </c>
      <c r="D215" s="64">
        <f t="shared" ref="D215:J215" si="79">D216</f>
        <v>0</v>
      </c>
      <c r="E215" s="64">
        <f t="shared" si="79"/>
        <v>0</v>
      </c>
      <c r="F215" s="64">
        <f t="shared" si="79"/>
        <v>0</v>
      </c>
      <c r="G215" s="64">
        <f t="shared" si="79"/>
        <v>0</v>
      </c>
      <c r="H215" s="64">
        <f t="shared" si="79"/>
        <v>0</v>
      </c>
      <c r="I215" s="64">
        <f t="shared" si="79"/>
        <v>0</v>
      </c>
      <c r="J215" s="64">
        <f t="shared" si="79"/>
        <v>0</v>
      </c>
      <c r="K215" s="63">
        <f t="shared" si="62"/>
        <v>7787492</v>
      </c>
      <c r="L215" s="64">
        <f>L216</f>
        <v>1524928.35</v>
      </c>
      <c r="M215" s="63">
        <f t="shared" si="76"/>
        <v>19.58176457837774</v>
      </c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</row>
    <row r="216" spans="1:28" ht="55.5" customHeight="1" x14ac:dyDescent="0.25">
      <c r="A216" s="87" t="s">
        <v>744</v>
      </c>
      <c r="B216" s="113" t="s">
        <v>433</v>
      </c>
      <c r="C216" s="66">
        <v>7787492</v>
      </c>
      <c r="D216" s="66"/>
      <c r="E216" s="66"/>
      <c r="F216" s="66"/>
      <c r="G216" s="66"/>
      <c r="H216" s="66"/>
      <c r="I216" s="66"/>
      <c r="J216" s="66"/>
      <c r="K216" s="66">
        <f t="shared" si="62"/>
        <v>7787492</v>
      </c>
      <c r="L216" s="66">
        <v>1524928.35</v>
      </c>
      <c r="M216" s="66">
        <f t="shared" si="76"/>
        <v>19.58176457837774</v>
      </c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</row>
    <row r="217" spans="1:28" ht="56.25" customHeight="1" x14ac:dyDescent="0.25">
      <c r="A217" s="101" t="s">
        <v>745</v>
      </c>
      <c r="B217" s="80" t="s">
        <v>434</v>
      </c>
      <c r="C217" s="64">
        <f>C218</f>
        <v>19028196</v>
      </c>
      <c r="D217" s="64">
        <f t="shared" ref="D217:J217" si="80">D218</f>
        <v>0</v>
      </c>
      <c r="E217" s="64">
        <f t="shared" si="80"/>
        <v>0</v>
      </c>
      <c r="F217" s="64">
        <f t="shared" si="80"/>
        <v>0</v>
      </c>
      <c r="G217" s="64">
        <f t="shared" si="80"/>
        <v>0</v>
      </c>
      <c r="H217" s="64">
        <f t="shared" si="80"/>
        <v>0</v>
      </c>
      <c r="I217" s="64">
        <f t="shared" si="80"/>
        <v>0</v>
      </c>
      <c r="J217" s="64">
        <f t="shared" si="80"/>
        <v>0</v>
      </c>
      <c r="K217" s="63">
        <f t="shared" si="62"/>
        <v>19028196</v>
      </c>
      <c r="L217" s="64">
        <f>L218</f>
        <v>12672000</v>
      </c>
      <c r="M217" s="63">
        <f t="shared" si="76"/>
        <v>66.595908513870683</v>
      </c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</row>
    <row r="218" spans="1:28" ht="58.5" customHeight="1" x14ac:dyDescent="0.25">
      <c r="A218" s="87" t="s">
        <v>746</v>
      </c>
      <c r="B218" s="135" t="s">
        <v>435</v>
      </c>
      <c r="C218" s="66">
        <v>19028196</v>
      </c>
      <c r="D218" s="66"/>
      <c r="E218" s="66"/>
      <c r="F218" s="66"/>
      <c r="G218" s="66"/>
      <c r="H218" s="66"/>
      <c r="I218" s="66"/>
      <c r="J218" s="66"/>
      <c r="K218" s="66">
        <f t="shared" si="62"/>
        <v>19028196</v>
      </c>
      <c r="L218" s="66">
        <v>12672000</v>
      </c>
      <c r="M218" s="66">
        <f t="shared" si="76"/>
        <v>66.595908513870683</v>
      </c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</row>
    <row r="219" spans="1:28" ht="57" customHeight="1" x14ac:dyDescent="0.25">
      <c r="A219" s="86" t="s">
        <v>747</v>
      </c>
      <c r="B219" s="106" t="s">
        <v>436</v>
      </c>
      <c r="C219" s="70">
        <f>C220</f>
        <v>13257</v>
      </c>
      <c r="D219" s="70">
        <f t="shared" ref="D219:J219" si="81">D220</f>
        <v>0</v>
      </c>
      <c r="E219" s="70">
        <f t="shared" si="81"/>
        <v>0</v>
      </c>
      <c r="F219" s="70">
        <f t="shared" si="81"/>
        <v>0</v>
      </c>
      <c r="G219" s="70">
        <f t="shared" si="81"/>
        <v>0</v>
      </c>
      <c r="H219" s="70">
        <f t="shared" si="81"/>
        <v>0</v>
      </c>
      <c r="I219" s="70">
        <f t="shared" si="81"/>
        <v>0</v>
      </c>
      <c r="J219" s="70">
        <f t="shared" si="81"/>
        <v>0</v>
      </c>
      <c r="K219" s="63">
        <f t="shared" si="62"/>
        <v>13257</v>
      </c>
      <c r="L219" s="70">
        <f>L220</f>
        <v>13250</v>
      </c>
      <c r="M219" s="63">
        <f t="shared" si="76"/>
        <v>99.947197706871833</v>
      </c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</row>
    <row r="220" spans="1:28" ht="61.5" customHeight="1" x14ac:dyDescent="0.25">
      <c r="A220" s="87" t="s">
        <v>748</v>
      </c>
      <c r="B220" s="135" t="s">
        <v>437</v>
      </c>
      <c r="C220" s="66">
        <v>13257</v>
      </c>
      <c r="D220" s="66"/>
      <c r="E220" s="66"/>
      <c r="F220" s="66"/>
      <c r="G220" s="66"/>
      <c r="H220" s="66"/>
      <c r="I220" s="66"/>
      <c r="J220" s="66"/>
      <c r="K220" s="66">
        <f t="shared" ref="K220:K240" si="82">C220+D220+E220+F220+G220+H220+I220+J220</f>
        <v>13257</v>
      </c>
      <c r="L220" s="66">
        <v>13250</v>
      </c>
      <c r="M220" s="66">
        <f t="shared" si="76"/>
        <v>99.947197706871833</v>
      </c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</row>
    <row r="221" spans="1:28" ht="56.25" hidden="1" customHeight="1" x14ac:dyDescent="0.25">
      <c r="A221" s="136" t="s">
        <v>438</v>
      </c>
      <c r="B221" s="106" t="s">
        <v>439</v>
      </c>
      <c r="C221" s="70">
        <f>C222</f>
        <v>0</v>
      </c>
      <c r="D221" s="70">
        <f t="shared" ref="D221:J221" si="83">D222</f>
        <v>0</v>
      </c>
      <c r="E221" s="70">
        <f t="shared" si="83"/>
        <v>0</v>
      </c>
      <c r="F221" s="70">
        <f t="shared" si="83"/>
        <v>0</v>
      </c>
      <c r="G221" s="70">
        <f t="shared" si="83"/>
        <v>0</v>
      </c>
      <c r="H221" s="70">
        <f t="shared" si="83"/>
        <v>0</v>
      </c>
      <c r="I221" s="70">
        <f t="shared" si="83"/>
        <v>0</v>
      </c>
      <c r="J221" s="70">
        <f t="shared" si="83"/>
        <v>0</v>
      </c>
      <c r="K221" s="63">
        <f t="shared" si="82"/>
        <v>0</v>
      </c>
      <c r="L221" s="70"/>
      <c r="M221" s="63" t="e">
        <f t="shared" si="76"/>
        <v>#DIV/0!</v>
      </c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</row>
    <row r="222" spans="1:28" ht="41.25" hidden="1" customHeight="1" x14ac:dyDescent="0.25">
      <c r="A222" s="87" t="s">
        <v>440</v>
      </c>
      <c r="B222" s="126" t="s">
        <v>441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82"/>
        <v>0</v>
      </c>
      <c r="L222" s="66"/>
      <c r="M222" s="63" t="e">
        <f t="shared" si="76"/>
        <v>#DIV/0!</v>
      </c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</row>
    <row r="223" spans="1:28" ht="25.5" hidden="1" x14ac:dyDescent="0.25">
      <c r="A223" s="86" t="s">
        <v>448</v>
      </c>
      <c r="B223" s="80" t="s">
        <v>449</v>
      </c>
      <c r="C223" s="63">
        <f>C224</f>
        <v>0</v>
      </c>
      <c r="D223" s="63">
        <f t="shared" ref="D223:J223" si="84">D224</f>
        <v>0</v>
      </c>
      <c r="E223" s="63">
        <f t="shared" si="84"/>
        <v>0</v>
      </c>
      <c r="F223" s="63">
        <f t="shared" si="84"/>
        <v>0</v>
      </c>
      <c r="G223" s="63">
        <f t="shared" si="84"/>
        <v>0</v>
      </c>
      <c r="H223" s="63">
        <f t="shared" si="84"/>
        <v>0</v>
      </c>
      <c r="I223" s="63">
        <f t="shared" si="84"/>
        <v>0</v>
      </c>
      <c r="J223" s="63">
        <f t="shared" si="84"/>
        <v>0</v>
      </c>
      <c r="K223" s="63">
        <f t="shared" si="82"/>
        <v>0</v>
      </c>
      <c r="L223" s="63"/>
      <c r="M223" s="63" t="e">
        <f t="shared" si="76"/>
        <v>#DIV/0!</v>
      </c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</row>
    <row r="224" spans="1:28" ht="33.75" hidden="1" customHeight="1" x14ac:dyDescent="0.25">
      <c r="A224" s="87" t="s">
        <v>447</v>
      </c>
      <c r="B224" s="85" t="s">
        <v>450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82"/>
        <v>0</v>
      </c>
      <c r="L224" s="66"/>
      <c r="M224" s="63" t="e">
        <f t="shared" si="76"/>
        <v>#DIV/0!</v>
      </c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</row>
    <row r="225" spans="1:28" ht="21.75" customHeight="1" x14ac:dyDescent="0.25">
      <c r="A225" s="86" t="s">
        <v>749</v>
      </c>
      <c r="B225" s="80" t="s">
        <v>488</v>
      </c>
      <c r="C225" s="63">
        <f>C226+C228+C232+C234</f>
        <v>27709265.559999999</v>
      </c>
      <c r="D225" s="63">
        <f t="shared" ref="D225:J225" si="85">D226+D228+D232+D234</f>
        <v>0</v>
      </c>
      <c r="E225" s="63">
        <f t="shared" si="85"/>
        <v>0</v>
      </c>
      <c r="F225" s="63">
        <f t="shared" si="85"/>
        <v>0</v>
      </c>
      <c r="G225" s="63">
        <f t="shared" si="85"/>
        <v>0</v>
      </c>
      <c r="H225" s="63">
        <f t="shared" si="85"/>
        <v>0</v>
      </c>
      <c r="I225" s="63">
        <f t="shared" si="85"/>
        <v>0</v>
      </c>
      <c r="J225" s="63">
        <f t="shared" si="85"/>
        <v>0</v>
      </c>
      <c r="K225" s="63">
        <f t="shared" si="82"/>
        <v>27709265.559999999</v>
      </c>
      <c r="L225" s="63">
        <f>L226+L228+L232+L234</f>
        <v>4674379.21</v>
      </c>
      <c r="M225" s="63">
        <f t="shared" si="76"/>
        <v>16.869372448282242</v>
      </c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</row>
    <row r="226" spans="1:28" ht="69" customHeight="1" x14ac:dyDescent="0.25">
      <c r="A226" s="86" t="s">
        <v>750</v>
      </c>
      <c r="B226" s="136" t="s">
        <v>566</v>
      </c>
      <c r="C226" s="63">
        <f>C227</f>
        <v>3882665.56</v>
      </c>
      <c r="D226" s="63">
        <f t="shared" ref="D226:J226" si="86">D227</f>
        <v>0</v>
      </c>
      <c r="E226" s="63">
        <f t="shared" si="86"/>
        <v>0</v>
      </c>
      <c r="F226" s="63">
        <f t="shared" si="86"/>
        <v>0</v>
      </c>
      <c r="G226" s="63">
        <f t="shared" si="86"/>
        <v>0</v>
      </c>
      <c r="H226" s="63">
        <f t="shared" si="86"/>
        <v>0</v>
      </c>
      <c r="I226" s="63">
        <f t="shared" si="86"/>
        <v>0</v>
      </c>
      <c r="J226" s="63">
        <f t="shared" si="86"/>
        <v>0</v>
      </c>
      <c r="K226" s="63">
        <f t="shared" si="82"/>
        <v>3882665.56</v>
      </c>
      <c r="L226" s="63">
        <f>L227</f>
        <v>846742.33</v>
      </c>
      <c r="M226" s="63">
        <f t="shared" si="76"/>
        <v>21.80827364384173</v>
      </c>
      <c r="N226" s="100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</row>
    <row r="227" spans="1:28" ht="56.25" customHeight="1" x14ac:dyDescent="0.25">
      <c r="A227" s="87" t="s">
        <v>751</v>
      </c>
      <c r="B227" s="140" t="s">
        <v>565</v>
      </c>
      <c r="C227" s="66">
        <v>3882665.56</v>
      </c>
      <c r="D227" s="63"/>
      <c r="E227" s="63"/>
      <c r="F227" s="63"/>
      <c r="G227" s="63"/>
      <c r="H227" s="63"/>
      <c r="I227" s="63"/>
      <c r="J227" s="63"/>
      <c r="K227" s="66">
        <f t="shared" si="82"/>
        <v>3882665.56</v>
      </c>
      <c r="L227" s="66">
        <v>846742.33</v>
      </c>
      <c r="M227" s="66">
        <f t="shared" si="76"/>
        <v>21.80827364384173</v>
      </c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</row>
    <row r="228" spans="1:28" ht="53.25" customHeight="1" x14ac:dyDescent="0.25">
      <c r="A228" s="86" t="s">
        <v>752</v>
      </c>
      <c r="B228" s="80" t="s">
        <v>527</v>
      </c>
      <c r="C228" s="63">
        <f>C229</f>
        <v>23826600</v>
      </c>
      <c r="D228" s="63">
        <f t="shared" ref="D228:J228" si="87">D229</f>
        <v>0</v>
      </c>
      <c r="E228" s="63">
        <f t="shared" si="87"/>
        <v>0</v>
      </c>
      <c r="F228" s="63">
        <f t="shared" si="87"/>
        <v>0</v>
      </c>
      <c r="G228" s="63">
        <f t="shared" si="87"/>
        <v>0</v>
      </c>
      <c r="H228" s="63">
        <f t="shared" si="87"/>
        <v>0</v>
      </c>
      <c r="I228" s="63">
        <f t="shared" si="87"/>
        <v>0</v>
      </c>
      <c r="J228" s="63">
        <f t="shared" si="87"/>
        <v>0</v>
      </c>
      <c r="K228" s="63">
        <f t="shared" si="82"/>
        <v>23826600</v>
      </c>
      <c r="L228" s="63">
        <f>L229</f>
        <v>3827636.88</v>
      </c>
      <c r="M228" s="63">
        <f t="shared" si="76"/>
        <v>16.064553398302735</v>
      </c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</row>
    <row r="229" spans="1:28" ht="55.5" customHeight="1" x14ac:dyDescent="0.25">
      <c r="A229" s="87" t="s">
        <v>753</v>
      </c>
      <c r="B229" s="85" t="s">
        <v>528</v>
      </c>
      <c r="C229" s="66">
        <v>23826600</v>
      </c>
      <c r="D229" s="66"/>
      <c r="E229" s="66"/>
      <c r="F229" s="66"/>
      <c r="G229" s="66"/>
      <c r="H229" s="66"/>
      <c r="I229" s="66"/>
      <c r="J229" s="66"/>
      <c r="K229" s="66">
        <f t="shared" si="82"/>
        <v>23826600</v>
      </c>
      <c r="L229" s="66">
        <v>3827636.88</v>
      </c>
      <c r="M229" s="66">
        <f t="shared" si="76"/>
        <v>16.064553398302735</v>
      </c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</row>
    <row r="230" spans="1:28" ht="29.25" hidden="1" customHeight="1" x14ac:dyDescent="0.25">
      <c r="A230" s="86" t="s">
        <v>523</v>
      </c>
      <c r="B230" s="80" t="s">
        <v>522</v>
      </c>
      <c r="C230" s="66"/>
      <c r="D230" s="66"/>
      <c r="E230" s="66"/>
      <c r="F230" s="66"/>
      <c r="G230" s="63"/>
      <c r="H230" s="63"/>
      <c r="I230" s="63"/>
      <c r="J230" s="63"/>
      <c r="K230" s="63">
        <f t="shared" si="82"/>
        <v>0</v>
      </c>
      <c r="L230" s="66"/>
      <c r="M230" s="63" t="e">
        <f t="shared" si="76"/>
        <v>#DIV/0!</v>
      </c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</row>
    <row r="231" spans="1:28" ht="30.75" hidden="1" customHeight="1" x14ac:dyDescent="0.25">
      <c r="A231" s="87" t="s">
        <v>524</v>
      </c>
      <c r="B231" s="85" t="s">
        <v>525</v>
      </c>
      <c r="C231" s="66"/>
      <c r="D231" s="66"/>
      <c r="E231" s="66"/>
      <c r="F231" s="66"/>
      <c r="G231" s="66"/>
      <c r="H231" s="66"/>
      <c r="I231" s="66"/>
      <c r="J231" s="66"/>
      <c r="K231" s="66">
        <f t="shared" si="82"/>
        <v>0</v>
      </c>
      <c r="L231" s="66"/>
      <c r="M231" s="63" t="e">
        <f t="shared" si="76"/>
        <v>#DIV/0!</v>
      </c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</row>
    <row r="232" spans="1:28" ht="31.5" hidden="1" customHeight="1" x14ac:dyDescent="0.25">
      <c r="A232" s="86" t="s">
        <v>501</v>
      </c>
      <c r="B232" s="80" t="s">
        <v>502</v>
      </c>
      <c r="C232" s="63">
        <f>C233</f>
        <v>0</v>
      </c>
      <c r="D232" s="63">
        <f t="shared" ref="D232:J232" si="88">D233</f>
        <v>0</v>
      </c>
      <c r="E232" s="63">
        <f t="shared" si="88"/>
        <v>0</v>
      </c>
      <c r="F232" s="63">
        <f t="shared" si="88"/>
        <v>0</v>
      </c>
      <c r="G232" s="63">
        <f t="shared" si="88"/>
        <v>0</v>
      </c>
      <c r="H232" s="63">
        <f t="shared" si="88"/>
        <v>0</v>
      </c>
      <c r="I232" s="63">
        <f t="shared" si="88"/>
        <v>0</v>
      </c>
      <c r="J232" s="63">
        <f t="shared" si="88"/>
        <v>0</v>
      </c>
      <c r="K232" s="63">
        <f t="shared" si="82"/>
        <v>0</v>
      </c>
      <c r="L232" s="63"/>
      <c r="M232" s="63" t="e">
        <f t="shared" si="76"/>
        <v>#DIV/0!</v>
      </c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</row>
    <row r="233" spans="1:28" s="76" customFormat="1" ht="31.5" hidden="1" customHeight="1" x14ac:dyDescent="0.25">
      <c r="A233" s="87" t="s">
        <v>499</v>
      </c>
      <c r="B233" s="85" t="s">
        <v>500</v>
      </c>
      <c r="C233" s="66"/>
      <c r="D233" s="66"/>
      <c r="E233" s="66"/>
      <c r="F233" s="66"/>
      <c r="G233" s="66"/>
      <c r="H233" s="66"/>
      <c r="I233" s="66"/>
      <c r="J233" s="66"/>
      <c r="K233" s="66">
        <f t="shared" si="82"/>
        <v>0</v>
      </c>
      <c r="L233" s="66"/>
      <c r="M233" s="63" t="e">
        <f t="shared" si="76"/>
        <v>#DIV/0!</v>
      </c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</row>
    <row r="234" spans="1:28" ht="17.25" hidden="1" customHeight="1" x14ac:dyDescent="0.25">
      <c r="A234" s="86" t="s">
        <v>493</v>
      </c>
      <c r="B234" s="137" t="s">
        <v>495</v>
      </c>
      <c r="C234" s="63">
        <f>C235</f>
        <v>0</v>
      </c>
      <c r="D234" s="63">
        <f t="shared" ref="D234:J234" si="89">D235</f>
        <v>0</v>
      </c>
      <c r="E234" s="63">
        <f t="shared" si="89"/>
        <v>0</v>
      </c>
      <c r="F234" s="63">
        <f t="shared" si="89"/>
        <v>0</v>
      </c>
      <c r="G234" s="63">
        <f t="shared" si="89"/>
        <v>0</v>
      </c>
      <c r="H234" s="63">
        <f t="shared" si="89"/>
        <v>0</v>
      </c>
      <c r="I234" s="63">
        <f t="shared" si="89"/>
        <v>0</v>
      </c>
      <c r="J234" s="63">
        <f t="shared" si="89"/>
        <v>0</v>
      </c>
      <c r="K234" s="63">
        <f t="shared" si="82"/>
        <v>0</v>
      </c>
      <c r="L234" s="63"/>
      <c r="M234" s="63" t="e">
        <f t="shared" si="76"/>
        <v>#DIV/0!</v>
      </c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</row>
    <row r="235" spans="1:28" s="76" customFormat="1" ht="53.25" hidden="1" customHeight="1" x14ac:dyDescent="0.25">
      <c r="A235" s="87" t="s">
        <v>494</v>
      </c>
      <c r="B235" s="138" t="s">
        <v>544</v>
      </c>
      <c r="C235" s="66"/>
      <c r="D235" s="66"/>
      <c r="E235" s="66"/>
      <c r="F235" s="66"/>
      <c r="G235" s="66"/>
      <c r="H235" s="66"/>
      <c r="I235" s="66"/>
      <c r="J235" s="66"/>
      <c r="K235" s="66">
        <f t="shared" si="82"/>
        <v>0</v>
      </c>
      <c r="L235" s="139"/>
      <c r="M235" s="63" t="e">
        <f t="shared" si="76"/>
        <v>#DIV/0!</v>
      </c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</row>
    <row r="236" spans="1:28" s="76" customFormat="1" ht="28.5" hidden="1" customHeight="1" x14ac:dyDescent="0.25">
      <c r="A236" s="87" t="s">
        <v>494</v>
      </c>
      <c r="B236" s="138" t="s">
        <v>545</v>
      </c>
      <c r="C236" s="66"/>
      <c r="D236" s="66"/>
      <c r="E236" s="66"/>
      <c r="F236" s="66"/>
      <c r="G236" s="66"/>
      <c r="H236" s="66"/>
      <c r="I236" s="66"/>
      <c r="J236" s="66"/>
      <c r="K236" s="66">
        <f t="shared" si="82"/>
        <v>0</v>
      </c>
      <c r="L236" s="139"/>
      <c r="M236" s="63" t="e">
        <f t="shared" si="76"/>
        <v>#DIV/0!</v>
      </c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</row>
    <row r="237" spans="1:28" ht="24.75" hidden="1" customHeight="1" x14ac:dyDescent="0.25">
      <c r="A237" s="136" t="s">
        <v>453</v>
      </c>
      <c r="B237" s="106" t="s">
        <v>454</v>
      </c>
      <c r="C237" s="70">
        <f t="shared" ref="C237:J238" si="90">C238</f>
        <v>0</v>
      </c>
      <c r="D237" s="70">
        <f t="shared" si="90"/>
        <v>0</v>
      </c>
      <c r="E237" s="70">
        <f t="shared" si="90"/>
        <v>0</v>
      </c>
      <c r="F237" s="70">
        <f t="shared" si="90"/>
        <v>0</v>
      </c>
      <c r="G237" s="70">
        <f t="shared" si="90"/>
        <v>0</v>
      </c>
      <c r="H237" s="70">
        <f t="shared" si="90"/>
        <v>0</v>
      </c>
      <c r="I237" s="70">
        <f t="shared" si="90"/>
        <v>0</v>
      </c>
      <c r="J237" s="70">
        <f t="shared" si="90"/>
        <v>0</v>
      </c>
      <c r="K237" s="63">
        <f t="shared" si="82"/>
        <v>0</v>
      </c>
      <c r="L237" s="70"/>
      <c r="M237" s="63" t="e">
        <f t="shared" si="76"/>
        <v>#DIV/0!</v>
      </c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</row>
    <row r="238" spans="1:28" s="59" customFormat="1" ht="27.75" hidden="1" customHeight="1" x14ac:dyDescent="0.2">
      <c r="A238" s="136" t="s">
        <v>455</v>
      </c>
      <c r="B238" s="106" t="s">
        <v>452</v>
      </c>
      <c r="C238" s="70">
        <f t="shared" si="90"/>
        <v>0</v>
      </c>
      <c r="D238" s="70">
        <f t="shared" si="90"/>
        <v>0</v>
      </c>
      <c r="E238" s="70">
        <f t="shared" si="90"/>
        <v>0</v>
      </c>
      <c r="F238" s="70">
        <f t="shared" si="90"/>
        <v>0</v>
      </c>
      <c r="G238" s="70">
        <f t="shared" si="90"/>
        <v>0</v>
      </c>
      <c r="H238" s="70">
        <f t="shared" si="90"/>
        <v>0</v>
      </c>
      <c r="I238" s="70">
        <f t="shared" si="90"/>
        <v>0</v>
      </c>
      <c r="J238" s="70">
        <f t="shared" si="90"/>
        <v>0</v>
      </c>
      <c r="K238" s="63">
        <f t="shared" si="82"/>
        <v>0</v>
      </c>
      <c r="L238" s="70"/>
      <c r="M238" s="63" t="e">
        <f t="shared" si="76"/>
        <v>#DIV/0!</v>
      </c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</row>
    <row r="239" spans="1:28" s="59" customFormat="1" ht="29.25" hidden="1" customHeight="1" x14ac:dyDescent="0.2">
      <c r="A239" s="140" t="s">
        <v>451</v>
      </c>
      <c r="B239" s="126" t="s">
        <v>452</v>
      </c>
      <c r="C239" s="66"/>
      <c r="D239" s="66"/>
      <c r="E239" s="66"/>
      <c r="F239" s="66"/>
      <c r="G239" s="66"/>
      <c r="H239" s="66"/>
      <c r="I239" s="66"/>
      <c r="J239" s="66"/>
      <c r="K239" s="66">
        <f t="shared" si="82"/>
        <v>0</v>
      </c>
      <c r="L239" s="66"/>
      <c r="M239" s="63" t="e">
        <f t="shared" si="76"/>
        <v>#DIV/0!</v>
      </c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</row>
    <row r="240" spans="1:28" s="59" customFormat="1" ht="20.25" customHeight="1" x14ac:dyDescent="0.2">
      <c r="A240" s="163" t="s">
        <v>91</v>
      </c>
      <c r="B240" s="163"/>
      <c r="C240" s="64">
        <f>C9+C138</f>
        <v>1491371010.23</v>
      </c>
      <c r="D240" s="64">
        <f>D9+D138</f>
        <v>201294477.94</v>
      </c>
      <c r="E240" s="64">
        <f t="shared" ref="E240:J240" si="91">E9+E138</f>
        <v>0</v>
      </c>
      <c r="F240" s="64">
        <f t="shared" si="91"/>
        <v>0</v>
      </c>
      <c r="G240" s="64">
        <f t="shared" si="91"/>
        <v>0</v>
      </c>
      <c r="H240" s="64">
        <f t="shared" si="91"/>
        <v>0</v>
      </c>
      <c r="I240" s="64">
        <f t="shared" si="91"/>
        <v>0</v>
      </c>
      <c r="J240" s="64">
        <f t="shared" si="91"/>
        <v>0</v>
      </c>
      <c r="K240" s="63">
        <f t="shared" si="82"/>
        <v>1692665488.1700001</v>
      </c>
      <c r="L240" s="64">
        <f>L9+L138</f>
        <v>260331100.94999999</v>
      </c>
      <c r="M240" s="63">
        <f t="shared" si="76"/>
        <v>15.379949716553448</v>
      </c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</row>
    <row r="241" spans="1:28" s="76" customFormat="1" ht="6.75" customHeight="1" x14ac:dyDescent="0.25">
      <c r="A241" s="141"/>
      <c r="B241" s="142"/>
      <c r="C241" s="143"/>
      <c r="D241" s="143"/>
      <c r="E241" s="143"/>
      <c r="F241" s="143"/>
      <c r="G241" s="143"/>
      <c r="H241" s="143"/>
      <c r="I241" s="143"/>
      <c r="J241" s="143"/>
      <c r="K241" s="68"/>
      <c r="L241" s="68"/>
      <c r="M241" s="143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</row>
    <row r="242" spans="1:28" ht="15" x14ac:dyDescent="0.25">
      <c r="A242" s="141"/>
      <c r="B242" s="142"/>
      <c r="C242" s="143"/>
      <c r="D242" s="143"/>
      <c r="E242" s="143"/>
      <c r="F242" s="143"/>
      <c r="G242" s="143"/>
      <c r="H242" s="143"/>
      <c r="I242" s="143"/>
      <c r="J242" s="143"/>
      <c r="K242" s="68"/>
      <c r="L242" s="68"/>
      <c r="M242" s="143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</row>
    <row r="243" spans="1:28" s="144" customFormat="1" ht="33" customHeight="1" x14ac:dyDescent="0.25">
      <c r="A243" s="61"/>
      <c r="B243" s="61"/>
      <c r="C243" s="72"/>
      <c r="D243" s="72"/>
      <c r="E243" s="72"/>
      <c r="F243" s="72"/>
      <c r="G243" s="72"/>
      <c r="H243" s="72"/>
      <c r="I243" s="72"/>
      <c r="J243" s="72"/>
      <c r="K243" s="61"/>
      <c r="L243" s="61"/>
      <c r="M243" s="72"/>
    </row>
    <row r="245" spans="1:28" x14ac:dyDescent="0.25">
      <c r="C245" s="69"/>
      <c r="D245" s="69"/>
      <c r="E245" s="69"/>
      <c r="F245" s="69"/>
      <c r="G245" s="69"/>
      <c r="H245" s="69"/>
      <c r="I245" s="69"/>
      <c r="J245" s="69"/>
      <c r="K245" s="150"/>
      <c r="L245" s="150"/>
      <c r="M245" s="69"/>
    </row>
    <row r="246" spans="1:28" x14ac:dyDescent="0.25">
      <c r="B246" s="145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</row>
    <row r="250" spans="1:28" x14ac:dyDescent="0.25">
      <c r="B250" s="146"/>
      <c r="C250" s="147"/>
      <c r="D250" s="147"/>
      <c r="E250" s="147"/>
      <c r="F250" s="147"/>
      <c r="G250" s="147"/>
      <c r="H250" s="147"/>
      <c r="I250" s="147"/>
      <c r="J250" s="147"/>
      <c r="M250" s="147"/>
    </row>
    <row r="251" spans="1:28" x14ac:dyDescent="0.25">
      <c r="B251" s="146"/>
      <c r="C251" s="147"/>
      <c r="D251" s="147"/>
      <c r="E251" s="147"/>
      <c r="F251" s="147"/>
      <c r="G251" s="147"/>
      <c r="H251" s="147"/>
      <c r="I251" s="147"/>
      <c r="J251" s="147"/>
      <c r="M251" s="147"/>
    </row>
  </sheetData>
  <sortState ref="A266:L277">
    <sortCondition ref="A266:A277"/>
  </sortState>
  <mergeCells count="5">
    <mergeCell ref="A6:M6"/>
    <mergeCell ref="A240:B240"/>
    <mergeCell ref="A5:M5"/>
    <mergeCell ref="D2:M2"/>
    <mergeCell ref="D3:M3"/>
  </mergeCells>
  <pageMargins left="0.55118110236220474" right="0.27559055118110237" top="0.31496062992125984" bottom="0" header="0.15748031496062992" footer="0.15748031496062992"/>
  <pageSetup paperSize="9" scale="5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71" t="s">
        <v>314</v>
      </c>
      <c r="B1" s="171"/>
      <c r="C1" s="171"/>
      <c r="D1" s="171"/>
      <c r="E1" s="171"/>
      <c r="F1" s="171"/>
      <c r="G1" s="171"/>
      <c r="H1" s="171"/>
      <c r="I1" s="171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70" t="s">
        <v>280</v>
      </c>
      <c r="B3" s="170"/>
      <c r="C3" s="170"/>
      <c r="D3" s="170"/>
      <c r="E3" s="170"/>
      <c r="F3" s="170"/>
      <c r="G3" s="170"/>
      <c r="H3" s="170"/>
      <c r="I3" s="17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70" t="s">
        <v>281</v>
      </c>
      <c r="B6" s="170"/>
      <c r="C6" s="170"/>
      <c r="D6" s="170"/>
      <c r="E6" s="170"/>
      <c r="F6" s="170"/>
      <c r="G6" s="170"/>
      <c r="H6" s="170"/>
      <c r="I6" s="17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70" t="s">
        <v>282</v>
      </c>
      <c r="B8" s="170"/>
      <c r="C8" s="170"/>
      <c r="D8" s="170"/>
      <c r="E8" s="170"/>
      <c r="F8" s="170"/>
      <c r="G8" s="170"/>
      <c r="H8" s="170"/>
      <c r="I8" s="17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70" t="s">
        <v>283</v>
      </c>
      <c r="B11" s="170"/>
      <c r="C11" s="170"/>
      <c r="D11" s="170"/>
      <c r="E11" s="170"/>
      <c r="F11" s="170"/>
      <c r="G11" s="170"/>
      <c r="H11" s="170"/>
      <c r="I11" s="17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70" t="s">
        <v>284</v>
      </c>
      <c r="B24" s="170"/>
      <c r="C24" s="170"/>
      <c r="D24" s="170"/>
      <c r="E24" s="170"/>
      <c r="F24" s="170"/>
      <c r="G24" s="170"/>
      <c r="H24" s="170"/>
      <c r="I24" s="17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70" t="s">
        <v>285</v>
      </c>
      <c r="B29" s="170"/>
      <c r="C29" s="170"/>
      <c r="D29" s="170"/>
      <c r="E29" s="170"/>
      <c r="F29" s="170"/>
      <c r="G29" s="170"/>
      <c r="H29" s="170"/>
      <c r="I29" s="17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70" t="s">
        <v>286</v>
      </c>
      <c r="B37" s="170"/>
      <c r="C37" s="170"/>
      <c r="D37" s="170"/>
      <c r="E37" s="170"/>
      <c r="F37" s="170"/>
      <c r="G37" s="170"/>
      <c r="H37" s="170"/>
      <c r="I37" s="17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70" t="s">
        <v>287</v>
      </c>
      <c r="B46" s="170"/>
      <c r="C46" s="170"/>
      <c r="D46" s="170"/>
      <c r="E46" s="170"/>
      <c r="F46" s="170"/>
      <c r="G46" s="170"/>
      <c r="H46" s="170"/>
      <c r="I46" s="17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70" t="s">
        <v>288</v>
      </c>
      <c r="B49" s="170"/>
      <c r="C49" s="170"/>
      <c r="D49" s="170"/>
      <c r="E49" s="170"/>
      <c r="F49" s="170"/>
      <c r="G49" s="170"/>
      <c r="H49" s="170"/>
      <c r="I49" s="17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70" t="s">
        <v>289</v>
      </c>
      <c r="B56" s="170"/>
      <c r="C56" s="170"/>
      <c r="D56" s="170"/>
      <c r="E56" s="170"/>
      <c r="F56" s="170"/>
      <c r="G56" s="170"/>
      <c r="H56" s="170"/>
      <c r="I56" s="17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70" t="s">
        <v>290</v>
      </c>
      <c r="B62" s="170"/>
      <c r="C62" s="170"/>
      <c r="D62" s="170"/>
      <c r="E62" s="170"/>
      <c r="F62" s="170"/>
      <c r="G62" s="170"/>
      <c r="H62" s="170"/>
      <c r="I62" s="17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70" t="s">
        <v>291</v>
      </c>
      <c r="B65" s="170"/>
      <c r="C65" s="170"/>
      <c r="D65" s="170"/>
      <c r="E65" s="170"/>
      <c r="F65" s="170"/>
      <c r="G65" s="170"/>
      <c r="H65" s="170"/>
      <c r="I65" s="17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68" t="s">
        <v>315</v>
      </c>
      <c r="B68" s="168"/>
      <c r="C68" s="16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69" t="s">
        <v>316</v>
      </c>
      <c r="B69" s="169"/>
      <c r="C69" s="16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2023-04-03T06:43:06Z</cp:lastPrinted>
  <dcterms:created xsi:type="dcterms:W3CDTF">2018-12-25T15:55:39Z</dcterms:created>
  <dcterms:modified xsi:type="dcterms:W3CDTF">2023-04-18T12:58:48Z</dcterms:modified>
</cp:coreProperties>
</file>